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285" windowWidth="11715" windowHeight="5385" tabRatio="702" activeTab="4"/>
  </bookViews>
  <sheets>
    <sheet name="T-1.1" sheetId="13" r:id="rId1"/>
    <sheet name="T-1.2" sheetId="7" r:id="rId2"/>
    <sheet name="T-1.3" sheetId="5" r:id="rId3"/>
    <sheet name="T-1.4" sheetId="17" r:id="rId4"/>
    <sheet name="T-1.5" sheetId="1" r:id="rId5"/>
    <sheet name="T-1.6" sheetId="19" r:id="rId6"/>
    <sheet name="T-1.6แยกในเขต" sheetId="2" r:id="rId7"/>
    <sheet name="T-1.7" sheetId="12" r:id="rId8"/>
    <sheet name="1.8" sheetId="15" r:id="rId9"/>
    <sheet name="1.9" sheetId="16" r:id="rId10"/>
    <sheet name="1.10" sheetId="18" r:id="rId11"/>
    <sheet name="T-1.11" sheetId="10" r:id="rId12"/>
  </sheets>
  <definedNames>
    <definedName name="_xlnm.Print_Area" localSheetId="11">'T-1.11'!$A$1:$N$75</definedName>
    <definedName name="_xlnm.Print_Area" localSheetId="1">'T-1.2'!$A$1:$R$59</definedName>
    <definedName name="_xlnm.Print_Area" localSheetId="2">'T-1.3'!$A$1:$AA$34</definedName>
    <definedName name="_xlnm.Print_Area" localSheetId="4">'T-1.5'!$A$1:$V$24</definedName>
    <definedName name="_xlnm.Print_Area" localSheetId="6">'T-1.6แยกในเขต'!$A$1:$AF$62</definedName>
    <definedName name="_xlnm.Print_Area" localSheetId="7">'T-1.7'!$A$1:$AA$25</definedName>
  </definedNames>
  <calcPr calcId="124519"/>
</workbook>
</file>

<file path=xl/calcChain.xml><?xml version="1.0" encoding="utf-8"?>
<calcChain xmlns="http://schemas.openxmlformats.org/spreadsheetml/2006/main">
  <c r="J7" i="18"/>
  <c r="J20"/>
  <c r="J19"/>
  <c r="J18"/>
  <c r="J17"/>
  <c r="J16"/>
  <c r="J15"/>
  <c r="J14"/>
  <c r="J13"/>
  <c r="J12"/>
  <c r="J11"/>
  <c r="J10"/>
  <c r="J9"/>
  <c r="J8"/>
  <c r="E34" i="5"/>
  <c r="E25"/>
  <c r="E24"/>
  <c r="E23"/>
  <c r="E22"/>
  <c r="E21"/>
  <c r="E20"/>
  <c r="E19"/>
  <c r="E18"/>
  <c r="E17"/>
  <c r="E16"/>
  <c r="E15"/>
  <c r="E14"/>
  <c r="E13"/>
  <c r="E12"/>
  <c r="E11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 s="1"/>
  <c r="Y8" i="19" l="1"/>
  <c r="U8"/>
  <c r="Q8"/>
  <c r="M8"/>
  <c r="I8"/>
  <c r="AA8"/>
  <c r="Z8"/>
  <c r="X8"/>
  <c r="W8"/>
  <c r="V8"/>
  <c r="T8"/>
  <c r="S8"/>
  <c r="R8"/>
  <c r="P8"/>
  <c r="O8"/>
  <c r="N8"/>
  <c r="L8"/>
  <c r="K8"/>
  <c r="J8"/>
  <c r="H8"/>
  <c r="G8"/>
  <c r="E8"/>
  <c r="AA51" i="2"/>
  <c r="Y51"/>
  <c r="W51"/>
  <c r="U51"/>
  <c r="S51"/>
  <c r="Q51"/>
  <c r="O51"/>
  <c r="M51"/>
  <c r="K51"/>
  <c r="I51"/>
  <c r="G51"/>
  <c r="E51"/>
  <c r="AA48"/>
  <c r="Y48"/>
  <c r="W48"/>
  <c r="U48"/>
  <c r="S48"/>
  <c r="Q48"/>
  <c r="O48"/>
  <c r="M48"/>
  <c r="K48"/>
  <c r="I48"/>
  <c r="G48"/>
  <c r="F48"/>
  <c r="E48"/>
  <c r="AA45"/>
  <c r="Y45"/>
  <c r="W45"/>
  <c r="U45"/>
  <c r="S45"/>
  <c r="Q45"/>
  <c r="O45"/>
  <c r="M45"/>
  <c r="K45"/>
  <c r="I45"/>
  <c r="G45"/>
  <c r="E45"/>
  <c r="AA41"/>
  <c r="Y41"/>
  <c r="W41"/>
  <c r="U41"/>
  <c r="S41"/>
  <c r="Q41"/>
  <c r="O41"/>
  <c r="M41"/>
  <c r="K41"/>
  <c r="I41"/>
  <c r="G41"/>
  <c r="E41"/>
  <c r="AA38"/>
  <c r="Y38"/>
  <c r="W38"/>
  <c r="U38"/>
  <c r="S38"/>
  <c r="Q38"/>
  <c r="O38"/>
  <c r="M38"/>
  <c r="K38"/>
  <c r="I38"/>
  <c r="G38"/>
  <c r="E38"/>
  <c r="AA35"/>
  <c r="Y35"/>
  <c r="W35"/>
  <c r="U35"/>
  <c r="S35"/>
  <c r="Q35"/>
  <c r="O35"/>
  <c r="M35"/>
  <c r="K35"/>
  <c r="I35"/>
  <c r="G35"/>
  <c r="E35"/>
  <c r="AA24"/>
  <c r="Y24"/>
  <c r="W24"/>
  <c r="U24"/>
  <c r="S24"/>
  <c r="Q24"/>
  <c r="O24"/>
  <c r="M24"/>
  <c r="K24"/>
  <c r="I24"/>
  <c r="G24"/>
  <c r="E24"/>
  <c r="AA21"/>
  <c r="Y21"/>
  <c r="W21"/>
  <c r="U21"/>
  <c r="S21"/>
  <c r="Q21"/>
  <c r="O21"/>
  <c r="M21"/>
  <c r="K21"/>
  <c r="I21"/>
  <c r="G21"/>
  <c r="E21"/>
  <c r="AA17"/>
  <c r="Y17"/>
  <c r="W17"/>
  <c r="U17"/>
  <c r="S17"/>
  <c r="Q17"/>
  <c r="O17"/>
  <c r="M17"/>
  <c r="K17"/>
  <c r="I17"/>
  <c r="G17"/>
  <c r="H7"/>
  <c r="G7"/>
  <c r="E17"/>
  <c r="AA14"/>
  <c r="Y14"/>
  <c r="W14"/>
  <c r="U14"/>
  <c r="S14"/>
  <c r="Q14"/>
  <c r="O14"/>
  <c r="M14"/>
  <c r="K14"/>
  <c r="I14"/>
  <c r="G14"/>
  <c r="E14"/>
  <c r="AA11"/>
  <c r="Y11"/>
  <c r="W11"/>
  <c r="U11"/>
  <c r="S11"/>
  <c r="Q11"/>
  <c r="O11"/>
  <c r="M11"/>
  <c r="K11"/>
  <c r="I11"/>
  <c r="G11"/>
  <c r="E11"/>
  <c r="W21" i="19"/>
  <c r="Q21"/>
  <c r="K21"/>
  <c r="E21"/>
  <c r="W20"/>
  <c r="Q20"/>
  <c r="K20"/>
  <c r="E20"/>
  <c r="F8"/>
  <c r="W55" i="2"/>
  <c r="Q55"/>
  <c r="K55"/>
  <c r="E55"/>
  <c r="W54"/>
  <c r="Q54"/>
  <c r="K54"/>
  <c r="E54"/>
  <c r="W53"/>
  <c r="Q53"/>
  <c r="K53"/>
  <c r="E53"/>
  <c r="W52"/>
  <c r="Q52"/>
  <c r="K52"/>
  <c r="E52"/>
  <c r="W50"/>
  <c r="K50"/>
  <c r="E50"/>
  <c r="W49"/>
  <c r="Q49"/>
  <c r="K49"/>
  <c r="E49"/>
  <c r="W47"/>
  <c r="Q47"/>
  <c r="K47"/>
  <c r="E47"/>
  <c r="W46"/>
  <c r="Q46"/>
  <c r="K46"/>
  <c r="E46"/>
  <c r="W44"/>
  <c r="Q44"/>
  <c r="K44"/>
  <c r="E44"/>
  <c r="W43"/>
  <c r="Q43"/>
  <c r="K43"/>
  <c r="W42"/>
  <c r="Q42"/>
  <c r="K42"/>
  <c r="E42"/>
  <c r="W40"/>
  <c r="Q40"/>
  <c r="K40"/>
  <c r="E40"/>
  <c r="W39"/>
  <c r="Q39"/>
  <c r="K39"/>
  <c r="E39"/>
  <c r="W37"/>
  <c r="Q37"/>
  <c r="K37"/>
  <c r="E37"/>
  <c r="W36"/>
  <c r="Q36"/>
  <c r="K36"/>
  <c r="E36"/>
  <c r="W27"/>
  <c r="Q27"/>
  <c r="K27"/>
  <c r="E27"/>
  <c r="W26"/>
  <c r="Q26"/>
  <c r="K26"/>
  <c r="E26"/>
  <c r="W25"/>
  <c r="Q25"/>
  <c r="K25"/>
  <c r="E25"/>
  <c r="W23"/>
  <c r="Q23"/>
  <c r="K23"/>
  <c r="E23"/>
  <c r="W22"/>
  <c r="Q22"/>
  <c r="K22"/>
  <c r="W20"/>
  <c r="Q20"/>
  <c r="K20"/>
  <c r="E20"/>
  <c r="W19"/>
  <c r="Q19"/>
  <c r="K19"/>
  <c r="E19"/>
  <c r="W18"/>
  <c r="Q18"/>
  <c r="K18"/>
  <c r="W16"/>
  <c r="Q16"/>
  <c r="K16"/>
  <c r="E16"/>
  <c r="W15"/>
  <c r="Q15"/>
  <c r="K15"/>
  <c r="E15"/>
  <c r="W13"/>
  <c r="Q13"/>
  <c r="K13"/>
  <c r="E13"/>
  <c r="W12"/>
  <c r="Q12"/>
  <c r="K12"/>
  <c r="E12"/>
  <c r="W10"/>
  <c r="Q10"/>
  <c r="K10"/>
  <c r="E10"/>
  <c r="W9"/>
  <c r="Q9"/>
  <c r="K9"/>
  <c r="E9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O16" i="1"/>
  <c r="O14"/>
  <c r="O12"/>
  <c r="O10"/>
  <c r="O8"/>
  <c r="M16"/>
  <c r="M14"/>
  <c r="M12"/>
  <c r="M10"/>
  <c r="M8"/>
  <c r="S16"/>
  <c r="S14"/>
  <c r="S12"/>
  <c r="S10"/>
  <c r="S8"/>
  <c r="Q16"/>
  <c r="Q14"/>
  <c r="Q12"/>
  <c r="Q10"/>
  <c r="Q8"/>
  <c r="I7" i="18"/>
  <c r="H7"/>
  <c r="G7"/>
  <c r="F7"/>
  <c r="E7"/>
  <c r="E38" i="7" l="1"/>
  <c r="E36" s="1"/>
  <c r="M49"/>
  <c r="L49"/>
  <c r="K49"/>
  <c r="J49"/>
  <c r="I49"/>
  <c r="H49"/>
  <c r="G49"/>
  <c r="F49"/>
  <c r="E49"/>
  <c r="M46"/>
  <c r="L46"/>
  <c r="K46"/>
  <c r="J46"/>
  <c r="I46"/>
  <c r="H46"/>
  <c r="G46"/>
  <c r="F46"/>
  <c r="E46"/>
  <c r="M43"/>
  <c r="L43"/>
  <c r="K43"/>
  <c r="J43"/>
  <c r="I43"/>
  <c r="H43"/>
  <c r="G43"/>
  <c r="F43"/>
  <c r="E43"/>
  <c r="M39"/>
  <c r="L39"/>
  <c r="K39"/>
  <c r="J39"/>
  <c r="I39"/>
  <c r="H39"/>
  <c r="G39"/>
  <c r="F39"/>
  <c r="E39"/>
  <c r="M36"/>
  <c r="L36"/>
  <c r="K36"/>
  <c r="J36"/>
  <c r="I36"/>
  <c r="H36"/>
  <c r="G36"/>
  <c r="F36"/>
  <c r="M33"/>
  <c r="L33"/>
  <c r="K33"/>
  <c r="J33"/>
  <c r="I33"/>
  <c r="H33"/>
  <c r="G33"/>
  <c r="F33"/>
  <c r="E33"/>
  <c r="M23"/>
  <c r="L23"/>
  <c r="K23"/>
  <c r="J23"/>
  <c r="I23"/>
  <c r="H23"/>
  <c r="G23"/>
  <c r="F23"/>
  <c r="E23"/>
  <c r="M20"/>
  <c r="L20"/>
  <c r="K20"/>
  <c r="J20"/>
  <c r="I20"/>
  <c r="H20"/>
  <c r="G20"/>
  <c r="F20"/>
  <c r="E20"/>
  <c r="M16"/>
  <c r="L16"/>
  <c r="K16"/>
  <c r="J16"/>
  <c r="I16"/>
  <c r="H16"/>
  <c r="G16"/>
  <c r="F16"/>
  <c r="E16"/>
  <c r="M13"/>
  <c r="L13"/>
  <c r="K13"/>
  <c r="J13"/>
  <c r="I13"/>
  <c r="H13"/>
  <c r="G13"/>
  <c r="F13"/>
  <c r="E13"/>
  <c r="M10"/>
  <c r="L10"/>
  <c r="K10"/>
  <c r="J10"/>
  <c r="I10"/>
  <c r="H10"/>
  <c r="G10"/>
  <c r="F10"/>
  <c r="E10"/>
  <c r="M7"/>
  <c r="L7"/>
  <c r="K7"/>
  <c r="J7"/>
  <c r="I7"/>
  <c r="H7"/>
  <c r="G7"/>
  <c r="F7"/>
  <c r="E7"/>
  <c r="E21" i="16"/>
  <c r="L10" i="17"/>
  <c r="K10"/>
  <c r="J10"/>
  <c r="I10"/>
  <c r="H10"/>
  <c r="G10"/>
  <c r="F10"/>
  <c r="E10"/>
  <c r="M22" i="13"/>
  <c r="L22"/>
  <c r="K22"/>
  <c r="J22"/>
  <c r="M21"/>
  <c r="L21"/>
  <c r="K21"/>
  <c r="J21"/>
  <c r="M20"/>
  <c r="L20"/>
  <c r="K20"/>
  <c r="J20"/>
  <c r="M19"/>
  <c r="L19"/>
  <c r="K19"/>
  <c r="J19"/>
  <c r="M18"/>
  <c r="L18"/>
  <c r="K18"/>
  <c r="J18"/>
  <c r="M17"/>
  <c r="L17"/>
  <c r="K17"/>
  <c r="J17"/>
  <c r="M16"/>
  <c r="L16"/>
  <c r="K16"/>
  <c r="J16"/>
  <c r="M15"/>
  <c r="L15"/>
  <c r="K15"/>
  <c r="J15"/>
  <c r="M14"/>
  <c r="L14"/>
  <c r="K14"/>
  <c r="J14"/>
  <c r="M13"/>
  <c r="L13"/>
  <c r="K13"/>
  <c r="J13"/>
  <c r="M12"/>
  <c r="L12"/>
  <c r="K12"/>
  <c r="J12"/>
  <c r="M11"/>
  <c r="L11"/>
  <c r="K11"/>
  <c r="J11"/>
  <c r="M10"/>
  <c r="L10"/>
  <c r="K10"/>
  <c r="J10"/>
  <c r="N10" l="1"/>
  <c r="N11"/>
  <c r="N12"/>
  <c r="N13"/>
  <c r="N14"/>
  <c r="N15"/>
  <c r="N16"/>
  <c r="N17"/>
  <c r="N18"/>
  <c r="N19"/>
  <c r="N20"/>
  <c r="N21"/>
  <c r="N22"/>
  <c r="F9" l="1"/>
  <c r="G9"/>
  <c r="H9"/>
  <c r="I9"/>
  <c r="N9" s="1"/>
  <c r="E9"/>
  <c r="J9" s="1"/>
  <c r="M9" l="1"/>
  <c r="L9"/>
  <c r="K9"/>
  <c r="F8" i="16"/>
  <c r="G8"/>
  <c r="H8"/>
  <c r="I8"/>
  <c r="J8"/>
  <c r="K8"/>
  <c r="L8"/>
  <c r="M8"/>
  <c r="E10"/>
  <c r="E11"/>
  <c r="E12"/>
  <c r="E13"/>
  <c r="E14"/>
  <c r="E15"/>
  <c r="E16"/>
  <c r="E17"/>
  <c r="E18"/>
  <c r="E19"/>
  <c r="E20"/>
  <c r="E9"/>
  <c r="E9" i="15"/>
  <c r="E11"/>
  <c r="E13"/>
  <c r="E15"/>
  <c r="E17"/>
  <c r="E8" i="16" l="1"/>
</calcChain>
</file>

<file path=xl/sharedStrings.xml><?xml version="1.0" encoding="utf-8"?>
<sst xmlns="http://schemas.openxmlformats.org/spreadsheetml/2006/main" count="1099" uniqueCount="450">
  <si>
    <t>ตาราง</t>
  </si>
  <si>
    <t>รวม</t>
  </si>
  <si>
    <t>ชาย</t>
  </si>
  <si>
    <t>หญิง</t>
  </si>
  <si>
    <t>การเกิด</t>
  </si>
  <si>
    <t>ในเขตเทศบาล</t>
  </si>
  <si>
    <t>นอกเขตเทศบาล</t>
  </si>
  <si>
    <t>Total</t>
  </si>
  <si>
    <t>Male</t>
  </si>
  <si>
    <t>Female</t>
  </si>
  <si>
    <t>การตาย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</si>
  <si>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</si>
  <si>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</si>
  <si>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</si>
  <si>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</si>
  <si>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</si>
  <si>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</si>
  <si>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</si>
  <si>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</si>
  <si>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</si>
  <si>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</si>
  <si>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</si>
  <si>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</si>
  <si>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</si>
  <si>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</si>
  <si>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</si>
  <si>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</si>
  <si>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ผู้ไม่ใช่</t>
  </si>
  <si>
    <t>สัญชาติไทย</t>
  </si>
  <si>
    <t>Not thai</t>
  </si>
  <si>
    <t>nationality</t>
  </si>
  <si>
    <t>Municipal area</t>
  </si>
  <si>
    <t>Non-municipal area</t>
  </si>
  <si>
    <t>Births</t>
  </si>
  <si>
    <t>Deaths</t>
  </si>
  <si>
    <t>ปี</t>
  </si>
  <si>
    <t>อำเภอเมือง_ _ _ _</t>
  </si>
  <si>
    <t xml:space="preserve"> Mueang _ _ _ _ District</t>
  </si>
  <si>
    <t>ประเภทของที่อยู่อาศัย</t>
  </si>
  <si>
    <t>การลงทะเบียนย้ายเข้า</t>
  </si>
  <si>
    <t>การลงทะเบียนย้ายออก</t>
  </si>
  <si>
    <t>ห้องชุด</t>
  </si>
  <si>
    <t>น้ำฝน</t>
  </si>
  <si>
    <t xml:space="preserve"> หมวดอายุ (ปี)  Age group (years)</t>
  </si>
  <si>
    <t>อัตราการเปลี่ยนแปลง (%)</t>
  </si>
  <si>
    <t>(ต่อ ตร. กม.)</t>
  </si>
  <si>
    <t xml:space="preserve">Registered - in </t>
  </si>
  <si>
    <t>Registered - out</t>
  </si>
  <si>
    <t>ความหนาแน่น</t>
  </si>
  <si>
    <t>ของประชากร</t>
  </si>
  <si>
    <t>Year</t>
  </si>
  <si>
    <t>Detached house</t>
  </si>
  <si>
    <t>Row house</t>
  </si>
  <si>
    <t>ไม่ทราบ</t>
  </si>
  <si>
    <t>Unknown</t>
  </si>
  <si>
    <t>ตึก</t>
  </si>
  <si>
    <t>ไม้</t>
  </si>
  <si>
    <t>ครึ่งตึกครึ่งไม้</t>
  </si>
  <si>
    <t>อื่น ๆ</t>
  </si>
  <si>
    <t>เป็นเจ้าของบ้านและที่ดิน</t>
  </si>
  <si>
    <t>เป็นเจ้าของบ้านแต่เช่าที่ดิน</t>
  </si>
  <si>
    <t>ไม่มีการหุงต้ม</t>
  </si>
  <si>
    <t>ถ่าน</t>
  </si>
  <si>
    <t>น้ำมันก๊าด</t>
  </si>
  <si>
    <t>แก๊ส</t>
  </si>
  <si>
    <t>ไฟฟ้า</t>
  </si>
  <si>
    <t>ส้วมชักโครก</t>
  </si>
  <si>
    <t>ส้วมซึม</t>
  </si>
  <si>
    <t>น้ำดื่ม</t>
  </si>
  <si>
    <t>น้ำดื่มบรรจุขวด</t>
  </si>
  <si>
    <t>Drinking water</t>
  </si>
  <si>
    <t>Wood</t>
  </si>
  <si>
    <t>Other</t>
  </si>
  <si>
    <t>Charcoal</t>
  </si>
  <si>
    <t>Kerozene</t>
  </si>
  <si>
    <t>Gas</t>
  </si>
  <si>
    <t>Electricity</t>
  </si>
  <si>
    <t>Flush latrine</t>
  </si>
  <si>
    <t>ส้วมชักโครกและส้วมซึม</t>
  </si>
  <si>
    <t>รวมยอด</t>
  </si>
  <si>
    <t>ห้องแถว</t>
  </si>
  <si>
    <t>ทาวน์เฮาส์หรือบ้านแฝด</t>
  </si>
  <si>
    <t>ห้องภายในบ้าน</t>
  </si>
  <si>
    <t>Type of dwelling</t>
  </si>
  <si>
    <t>Townhouse or twinhouse</t>
  </si>
  <si>
    <t>Apartment of flat</t>
  </si>
  <si>
    <t>Room or rooms</t>
  </si>
  <si>
    <t>ชนิดของวัสดุก่อสร้างที่อยู่อาศัย</t>
  </si>
  <si>
    <t>วัสดุที่หาได้ตามท้องถิ่น</t>
  </si>
  <si>
    <t>Construction materials</t>
  </si>
  <si>
    <t>Cement, brick or stone</t>
  </si>
  <si>
    <t>Brick ans wood</t>
  </si>
  <si>
    <t>Local materials</t>
  </si>
  <si>
    <t>Occupancy status</t>
  </si>
  <si>
    <t>Owns dwelling and land</t>
  </si>
  <si>
    <t>สถานภาพการครอบครองที่อยู่อาศัย</t>
  </si>
  <si>
    <t>บ้านเช่า</t>
  </si>
  <si>
    <t>อยู่โดยไม่เสียค่าเช่า</t>
  </si>
  <si>
    <t>Owns dwelling on rented land</t>
  </si>
  <si>
    <t>การใช้น้ำ</t>
  </si>
  <si>
    <t>Water supply</t>
  </si>
  <si>
    <t>การใช้ส้วม</t>
  </si>
  <si>
    <t>Toilet facilities</t>
  </si>
  <si>
    <t xml:space="preserve">ที่อยู่อาศัยชั่วคราว </t>
  </si>
  <si>
    <t>วัสดุใช้แล้ว</t>
  </si>
  <si>
    <t>วัสดุอื่น ๆ</t>
  </si>
  <si>
    <t>น้ำจากแม่น้ำ ลำธารหรือคลอง</t>
  </si>
  <si>
    <t>ไม่มีส้วม</t>
  </si>
  <si>
    <t>ส้วมหลุม ถัง บ่อปลา ถ่ายลงแม่น้ำลำคลองหรือส้วมลักษณะอื่น ๆ</t>
  </si>
  <si>
    <t>Improvised quarters</t>
  </si>
  <si>
    <t>Others</t>
  </si>
  <si>
    <t xml:space="preserve">Re-used materials </t>
  </si>
  <si>
    <t>No facility nearby</t>
  </si>
  <si>
    <t>Rain water</t>
  </si>
  <si>
    <t>Bottle-water</t>
  </si>
  <si>
    <t xml:space="preserve">Rents </t>
  </si>
  <si>
    <t>Mould latrine</t>
  </si>
  <si>
    <t>Flush and mould latrine</t>
  </si>
  <si>
    <t>Pit or hole in ground or into river and others</t>
  </si>
  <si>
    <t xml:space="preserve">No cooking </t>
  </si>
  <si>
    <t>Occupied rented free</t>
  </si>
  <si>
    <t>มากกว่า</t>
  </si>
  <si>
    <t>80 และ</t>
  </si>
  <si>
    <t>over</t>
  </si>
  <si>
    <t xml:space="preserve">80 and </t>
  </si>
  <si>
    <t>สมรส Married</t>
  </si>
  <si>
    <t>หย่า Divorced</t>
  </si>
  <si>
    <t>Fuel used for cooking</t>
  </si>
  <si>
    <t>การใช้เชื้อเพลิงที่ใช้ในการปรุงอาหาร</t>
  </si>
  <si>
    <t>อื่นๆ</t>
  </si>
  <si>
    <t>น้ำประปาภายในบ้าน</t>
  </si>
  <si>
    <t>น้ำบ่อ/น้ำบาดาลภายในบ้าน</t>
  </si>
  <si>
    <t>น้ำประปานอกบ้าน</t>
  </si>
  <si>
    <t>น้ำบ่อ/น้ำบาดาลภายนอกบ้าน</t>
  </si>
  <si>
    <t>Inside piped water supply</t>
  </si>
  <si>
    <t>Inside piped underground water</t>
  </si>
  <si>
    <t>Outside piped underground water</t>
  </si>
  <si>
    <t>น้ำบ่อ/น้ำบาดาลนอกบ้าน</t>
  </si>
  <si>
    <t xml:space="preserve">Inside piped underground water </t>
  </si>
  <si>
    <t xml:space="preserve">Well underground water </t>
  </si>
  <si>
    <t>Outside Piped Public Tap</t>
  </si>
  <si>
    <t>Inside Piped Water Supply</t>
  </si>
  <si>
    <t>River, Stream etc.</t>
  </si>
  <si>
    <t>Outside piped public tap</t>
  </si>
  <si>
    <t>จำนวน  Number</t>
  </si>
  <si>
    <t>เกิดมีชีพ</t>
  </si>
  <si>
    <t>ทารกตาย</t>
  </si>
  <si>
    <t>อัตรา  Rate</t>
  </si>
  <si>
    <t xml:space="preserve">           อำเภอ</t>
  </si>
  <si>
    <t>District</t>
  </si>
  <si>
    <t>อำเภอ</t>
  </si>
  <si>
    <t xml:space="preserve"> อำเภอ</t>
  </si>
  <si>
    <t>(2011)</t>
  </si>
  <si>
    <t>อำเภอเมือง</t>
  </si>
  <si>
    <t>เทศบาลเมืองนราธิวาส</t>
  </si>
  <si>
    <t>อำเภอตากใบ</t>
  </si>
  <si>
    <t>เทศบาลตำบลตากใบ</t>
  </si>
  <si>
    <t xml:space="preserve"> อำเภอบาเจาะ</t>
  </si>
  <si>
    <t>เทศบาลตำบลต้นไทร</t>
  </si>
  <si>
    <t>เทศบาลตำบลบาเจาะ</t>
  </si>
  <si>
    <t xml:space="preserve"> อำเภอยี่งอ</t>
  </si>
  <si>
    <t>เทศบาลตำบลยี่งอ</t>
  </si>
  <si>
    <t>อำเภอระแงะ</t>
  </si>
  <si>
    <t>เทศบาลตำบลตันหยงมัส</t>
  </si>
  <si>
    <t>เทศบาลตำบลมะรือโบตก</t>
  </si>
  <si>
    <t>Non-municipal -area</t>
  </si>
  <si>
    <t>Mueang  Narathirat Disrtrict</t>
  </si>
  <si>
    <t>Narathiwat  Town Municipality</t>
  </si>
  <si>
    <t>Tak Bai District</t>
  </si>
  <si>
    <t>Tak Bai Subdistrict Municipality</t>
  </si>
  <si>
    <t>Bacho District</t>
  </si>
  <si>
    <t>Ton Sai Subdistrict Municipality</t>
  </si>
  <si>
    <t>Bacho Subdistrict Municipality</t>
  </si>
  <si>
    <t>Yi-ngo District</t>
  </si>
  <si>
    <t>Yi-ngo Subdistrict Municipality</t>
  </si>
  <si>
    <t>Ra-ngae District</t>
  </si>
  <si>
    <t>Tanyong Mat Subdistrict Municipality</t>
  </si>
  <si>
    <t>MarueboTok Subdistrict Municipality</t>
  </si>
  <si>
    <t>Si Sakhon  District</t>
  </si>
  <si>
    <t>เทศบาลตำบลศรีสาคร</t>
  </si>
  <si>
    <t>Si Sakhon Subdistrict Municipality</t>
  </si>
  <si>
    <t>Waeng  District</t>
  </si>
  <si>
    <t>เทศบาลตำบลบูเก๊ะตา</t>
  </si>
  <si>
    <t>Buketa  Subdistrict Municipality</t>
  </si>
  <si>
    <t>เทศบาลตำบลแว้ง</t>
  </si>
  <si>
    <t>Waeng  Subdistrict Municipality</t>
  </si>
  <si>
    <t>Sukhirin  District</t>
  </si>
  <si>
    <t>เทศบาลตำบลสุคิริน</t>
  </si>
  <si>
    <t>Sukhirin  Subdistrict Municipality</t>
  </si>
  <si>
    <t>Su-ngai Kolok  District</t>
  </si>
  <si>
    <t>เทศบาลสุไหงโก-ลก</t>
  </si>
  <si>
    <t>Su-ngai Kolok  Subdistrict Municipality</t>
  </si>
  <si>
    <t>Su-ngai Padi Kolok  District</t>
  </si>
  <si>
    <t>เทศบาลตำบลปะลุรู</t>
  </si>
  <si>
    <t>Paluru  Subdistrict Municipality</t>
  </si>
  <si>
    <t>Chane  District</t>
  </si>
  <si>
    <t>Choairong  District</t>
  </si>
  <si>
    <t>อำเภอรือเสาะ</t>
  </si>
  <si>
    <t>เทศบาลตำบลรือเสาะ</t>
  </si>
  <si>
    <t>อำเภอศรีสาคร</t>
  </si>
  <si>
    <t>อำเภอแว้ง</t>
  </si>
  <si>
    <t>อำเภอสุคิริน</t>
  </si>
  <si>
    <t>อำเภอสุไหงโก-ลก</t>
  </si>
  <si>
    <t>อำเภอสุไหงปาดี</t>
  </si>
  <si>
    <t>อำเภอจะแนะ</t>
  </si>
  <si>
    <t>อำเภอเจาะไอร้อง</t>
  </si>
  <si>
    <t>Rueso District</t>
  </si>
  <si>
    <t>Rueso Subdistrict Municipality</t>
  </si>
  <si>
    <t>2554</t>
  </si>
  <si>
    <t xml:space="preserve"> ( 2011 )</t>
  </si>
  <si>
    <t>บ้านเดี่ยว</t>
  </si>
  <si>
    <t>2555 (2012)</t>
  </si>
  <si>
    <t>2555</t>
  </si>
  <si>
    <t>(2012)</t>
  </si>
  <si>
    <t>อำเภอเมืองนราธิวาส</t>
  </si>
  <si>
    <t>อำเภอบาเจาะ</t>
  </si>
  <si>
    <t>อำเภอยี่งอ</t>
  </si>
  <si>
    <t>Tak Bai  District</t>
  </si>
  <si>
    <t>Bacho  District</t>
  </si>
  <si>
    <t>Yi-ngo  District</t>
  </si>
  <si>
    <t>Rangae  District</t>
  </si>
  <si>
    <t>Ruso  District</t>
  </si>
  <si>
    <t>Sungai Kolok  District</t>
  </si>
  <si>
    <t>Sungai Padi  District</t>
  </si>
  <si>
    <t>Chanae  District</t>
  </si>
  <si>
    <t>Cho-ai-rong  District</t>
  </si>
  <si>
    <t xml:space="preserve">                Note :   Unknown = Unknown/Lunar calendar + Central house + During move</t>
  </si>
  <si>
    <t>Rangae District</t>
  </si>
  <si>
    <t>Ruso District</t>
  </si>
  <si>
    <t>Si Sakhon District</t>
  </si>
  <si>
    <t>Waeng District</t>
  </si>
  <si>
    <t>Sukhirin District</t>
  </si>
  <si>
    <t>Sungai Kolok District</t>
  </si>
  <si>
    <t>Sungai Padi District</t>
  </si>
  <si>
    <t>Chanae District</t>
  </si>
  <si>
    <t>Cho-ai-rong District</t>
  </si>
  <si>
    <t xml:space="preserve">   </t>
  </si>
  <si>
    <t>อำเภอ และ</t>
  </si>
  <si>
    <t>เขตการปกครอง</t>
  </si>
  <si>
    <t>2556</t>
  </si>
  <si>
    <t>(2013)</t>
  </si>
  <si>
    <t xml:space="preserve"> ( 2012 )</t>
  </si>
  <si>
    <t xml:space="preserve"> Source : Department of Provinical Administration, Ministry of Interior</t>
  </si>
  <si>
    <t>2556 (2013)</t>
  </si>
  <si>
    <t xml:space="preserve"> ( 2013 )</t>
  </si>
  <si>
    <t xml:space="preserve">         ที่มา : กรมการปกครอง กระทรวงมหาดไทย</t>
  </si>
  <si>
    <t xml:space="preserve"> ( 2014 )</t>
  </si>
  <si>
    <t>2557 (2014)</t>
  </si>
  <si>
    <t>2557</t>
  </si>
  <si>
    <t>(2014)</t>
  </si>
  <si>
    <t>Table</t>
  </si>
  <si>
    <t>Population</t>
  </si>
  <si>
    <r>
      <t xml:space="preserve">Percentage  change </t>
    </r>
    <r>
      <rPr>
        <sz val="11"/>
        <rFont val="TH SarabunPSK"/>
        <family val="2"/>
      </rPr>
      <t>(%)</t>
    </r>
  </si>
  <si>
    <t>Mueang Narathiwat District</t>
  </si>
  <si>
    <t xml:space="preserve">District </t>
  </si>
  <si>
    <r>
      <t>เกิด</t>
    </r>
    <r>
      <rPr>
        <vertAlign val="superscript"/>
        <sz val="13"/>
        <rFont val="TH SarabunPSK"/>
        <family val="2"/>
      </rPr>
      <t>(1)</t>
    </r>
  </si>
  <si>
    <r>
      <t>ทารกตาย</t>
    </r>
    <r>
      <rPr>
        <vertAlign val="superscript"/>
        <sz val="13"/>
        <rFont val="TH SarabunPSK"/>
        <family val="2"/>
      </rPr>
      <t>(2)</t>
    </r>
  </si>
  <si>
    <t>Livebirth</t>
  </si>
  <si>
    <t>Infant mortatity</t>
  </si>
  <si>
    <t>Crude birth</t>
  </si>
  <si>
    <t xml:space="preserve">ลักษณะที่สำคัญของครัวเรือน </t>
  </si>
  <si>
    <t>Major housing characteristic</t>
  </si>
  <si>
    <t>ตาย</t>
  </si>
  <si>
    <t>มารดาตาย</t>
  </si>
  <si>
    <r>
      <t>ตาย</t>
    </r>
    <r>
      <rPr>
        <vertAlign val="superscript"/>
        <sz val="13"/>
        <rFont val="TH SarabunPSK"/>
        <family val="2"/>
      </rPr>
      <t>(1)</t>
    </r>
  </si>
  <si>
    <r>
      <t>มารดาตาย</t>
    </r>
    <r>
      <rPr>
        <vertAlign val="superscript"/>
        <sz val="13"/>
        <rFont val="TH SarabunPSK"/>
        <family val="2"/>
      </rPr>
      <t>(3)</t>
    </r>
  </si>
  <si>
    <t>Death</t>
  </si>
  <si>
    <t>Maternal mortality</t>
  </si>
  <si>
    <t>Crude death</t>
  </si>
  <si>
    <t>2558 (2015)</t>
  </si>
  <si>
    <t>ประชากรจากการทะเบียน จำแนกตามหมวดอายุ เป็นรายอำเภอ พ.ศ. 2558</t>
  </si>
  <si>
    <t>2558</t>
  </si>
  <si>
    <t>(2015)</t>
  </si>
  <si>
    <t>การเกิด การตาย การย้ายเข้า และการย้ายออก จำแนกตามเพศ เป็นรายอำเภอ พ.ศ. 2558</t>
  </si>
  <si>
    <t>Births, Deaths, Registered-In and Registered-Out by Sex and District: 2015</t>
  </si>
  <si>
    <t>การเกิด การตาย การย้ายเข้า และการย้ายออก จำแนกตามเพศ เป็นรายอำเภอ พ.ศ. 2558 (ต่อ)</t>
  </si>
  <si>
    <t>Births, Deaths, Registered-In and Registered-Out by Sex and District: 2015(Cont.)</t>
  </si>
  <si>
    <t>ปี (Year)</t>
  </si>
  <si>
    <t>วิธีคุมกำเนิด Contraceptive methods</t>
  </si>
  <si>
    <t>ห่วงอนามัย</t>
  </si>
  <si>
    <t>ยาเม็ด</t>
  </si>
  <si>
    <t>ทำหมันหญิง</t>
  </si>
  <si>
    <t>ทำหมันชาย</t>
  </si>
  <si>
    <t>ยาฉีด</t>
  </si>
  <si>
    <t>ยาฝัง</t>
  </si>
  <si>
    <t>ถุงยางอนามัย</t>
  </si>
  <si>
    <t>device</t>
  </si>
  <si>
    <t>Oral pills</t>
  </si>
  <si>
    <t>Tubectomy</t>
  </si>
  <si>
    <t>Vasectomy</t>
  </si>
  <si>
    <t>Injection</t>
  </si>
  <si>
    <t>Norplant</t>
  </si>
  <si>
    <t>Condom</t>
  </si>
  <si>
    <t>2554 (2011)</t>
  </si>
  <si>
    <t>Mueang Narathiwat</t>
  </si>
  <si>
    <t>Tak Bai</t>
  </si>
  <si>
    <t>บาเจาะ</t>
  </si>
  <si>
    <t>Bacho</t>
  </si>
  <si>
    <t>ยี่งอ</t>
  </si>
  <si>
    <t>Yi-ngo</t>
  </si>
  <si>
    <t>ระแงะ</t>
  </si>
  <si>
    <t>Rangae</t>
  </si>
  <si>
    <t>รือเสาะ</t>
  </si>
  <si>
    <t>Ruso</t>
  </si>
  <si>
    <t>ศรีสาคร</t>
  </si>
  <si>
    <t>Si Sakhon</t>
  </si>
  <si>
    <t>แว้ง</t>
  </si>
  <si>
    <t>Waeng</t>
  </si>
  <si>
    <t>สุคิริน</t>
  </si>
  <si>
    <t>Sukhirin</t>
  </si>
  <si>
    <t>สุไหงโก-ลก</t>
  </si>
  <si>
    <t>Sungai Kolok</t>
  </si>
  <si>
    <t>สุไหงปาดี</t>
  </si>
  <si>
    <t>Sungai Padi</t>
  </si>
  <si>
    <t>จะแนะ</t>
  </si>
  <si>
    <t>Chanae</t>
  </si>
  <si>
    <t>เจาะไอร้อง</t>
  </si>
  <si>
    <t>Cho-ai-rong</t>
  </si>
  <si>
    <t>ผู้รับบริการวางแผนครอบครัวรายใหม่ จำแนกตามวิธีคุมกำเนิด เป็นรายอำเภอ พ.ศ. 2558</t>
  </si>
  <si>
    <t>ระยะทางจาก</t>
  </si>
  <si>
    <t>เขตการปกครอง  Administration zone</t>
  </si>
  <si>
    <t>เนื้อที่</t>
  </si>
  <si>
    <t>อำเภอถึงจังหวัด</t>
  </si>
  <si>
    <t>(ตร.กม.)</t>
  </si>
  <si>
    <t>(กม.)</t>
  </si>
  <si>
    <t>องค์การบริหาร</t>
  </si>
  <si>
    <t>Area</t>
  </si>
  <si>
    <t>Distance</t>
  </si>
  <si>
    <t>เทศบาลนคร</t>
  </si>
  <si>
    <t>เทศบาลเมือง</t>
  </si>
  <si>
    <t>เทศบาลตำบล</t>
  </si>
  <si>
    <t>ส่วนตำบล</t>
  </si>
  <si>
    <t>ตำบล</t>
  </si>
  <si>
    <t>หมู่บ้าน</t>
  </si>
  <si>
    <t>(Sq.km.)</t>
  </si>
  <si>
    <t>from district</t>
  </si>
  <si>
    <t>City</t>
  </si>
  <si>
    <t xml:space="preserve">Town </t>
  </si>
  <si>
    <t>Subdistrict</t>
  </si>
  <si>
    <t>Village</t>
  </si>
  <si>
    <t>to province</t>
  </si>
  <si>
    <t>municipality</t>
  </si>
  <si>
    <t>administration</t>
  </si>
  <si>
    <t>(Km.)</t>
  </si>
  <si>
    <t>organization</t>
  </si>
  <si>
    <t>เนื้อที่ ระยะทางจากอำเภอถึงจังหวัด และเขตการปกครอง เป็นรายอำเภอ พ.ศ. 2558</t>
  </si>
  <si>
    <t>Area, Distance from District to Province and Administration Zone by District: 2015</t>
  </si>
  <si>
    <t>-</t>
  </si>
  <si>
    <t>(2015</t>
  </si>
  <si>
    <t xml:space="preserve"> ( 2015 )</t>
  </si>
  <si>
    <t>Population density</t>
  </si>
  <si>
    <t>ประชากรจากการทะเบียน อัตราการเปลี่ยนแปลง และความหนาแน่นของประชากร เป็นรายอำเภอ พ.ศ. 2554 - 2558</t>
  </si>
  <si>
    <t>ประชากร</t>
  </si>
  <si>
    <t>ที่มา: กรมการปกครอง กระทรวงมหาดไทย</t>
  </si>
  <si>
    <t xml:space="preserve">       Source: Department of Provinical Administration, Ministry of Interior</t>
  </si>
  <si>
    <t>Population from Registration Record, Percentage Change and Density by District: 2011 - 2015</t>
  </si>
  <si>
    <t>(per sq. km.)</t>
  </si>
  <si>
    <t xml:space="preserve">    ที่มา:  ที่ทำการปกครองจังหวัดนราธิวาส</t>
  </si>
  <si>
    <t>Source:  Narathiwat Provincial Administration Office</t>
  </si>
  <si>
    <t xml:space="preserve">          ที่มา:  สำนักงานสาธารณสุขจังหวัดนราธิวาส</t>
  </si>
  <si>
    <t xml:space="preserve"> (3) อัตรามารดาตายต่อการเกิดมีชีพ 100,000 คน</t>
  </si>
  <si>
    <t>จำนวนและอัตราการเกิดมีชีพ การตาย ทารกตาย และมารดาตาย พ.ศ. 2554 - 2558</t>
  </si>
  <si>
    <t>Number and Rate of Livebirth, Death, Infant Mortality and Maternal Mortality: 2011- 2015</t>
  </si>
  <si>
    <t>(1) Crude birth and death rate per 1,000 populations.</t>
  </si>
  <si>
    <t>(2) Infant mortality rate per 1,000 livebirths.</t>
  </si>
  <si>
    <t>(3) Maternal mortlity rate per 100,000 livebirths.</t>
  </si>
  <si>
    <t xml:space="preserve"> (1) อัตราเกิดและตายต่อประชากร 1,000 คน</t>
  </si>
  <si>
    <t xml:space="preserve"> (2) อัตราทารกตายต่อการเกิดมีชีพ 1,000 คน</t>
  </si>
  <si>
    <t xml:space="preserve">    หมายเหตุ: </t>
  </si>
  <si>
    <t xml:space="preserve">                                            Note:</t>
  </si>
  <si>
    <t xml:space="preserve">                Source:   Narathiwat  Provincial Health Office </t>
  </si>
  <si>
    <t>Couple with Marriage and Divorce Certificate by District: 2011 - 2015</t>
  </si>
  <si>
    <t xml:space="preserve">     ที่มา:  ที่ทำการปกครองจังหวัดนราธิวาส</t>
  </si>
  <si>
    <t>การจดทะเบียนสมรส และหย่า เป็นรายอำเภอ พ.ศ. 2554 - 2558</t>
  </si>
  <si>
    <t>New Family Planning Acceptors by Contraceptive Methods: 2011 - 2015</t>
  </si>
  <si>
    <t>ผู้รับบริการวางแผนครอบครัวรายใหม่ จำแนกตามวิธีคุมกำเนิด พ.ศ. 2554 - 2558</t>
  </si>
  <si>
    <t xml:space="preserve">     ที่มา: สำนักงานสาธารณสุขจังหวัดนราธิวาส</t>
  </si>
  <si>
    <t>Source: Narathiwat Provincial Health Office</t>
  </si>
  <si>
    <t xml:space="preserve">    ที่มา:  สำนักงานสาธารณสุขจังหวัดนราธิวาส</t>
  </si>
  <si>
    <t>Source:  Narathiwat Provincial Health Office</t>
  </si>
  <si>
    <t>New Family Planning Acceptors by Contraceptive Methods and District: 2015</t>
  </si>
  <si>
    <t xml:space="preserve"> ตาราง</t>
  </si>
  <si>
    <t xml:space="preserve"> Table</t>
  </si>
  <si>
    <t>เมืองนราธิวาส</t>
  </si>
  <si>
    <t>ตากใบ</t>
  </si>
  <si>
    <t>ประชากรจากการทะเบียน จำแนกตามเพศ เขตการปกครอง เป็นรายอำเภอ พ.ศ. 2556 - 2558</t>
  </si>
  <si>
    <t>Population from Registration Record by Sex, Administration Zone and District: 2013 - 2015</t>
  </si>
  <si>
    <t>Administration Zone</t>
  </si>
  <si>
    <t xml:space="preserve">District and </t>
  </si>
  <si>
    <t>ประชากรจากการทะเบียน จำแนกตามเพศ เขตการปกครอง เป็นรายอำเภอ พ.ศ. 2556 - 2558 (ต่อ)</t>
  </si>
  <si>
    <t>Population from Registration Record by Sex, Administration Zone and District: 2013 - 2015 (Cont.)</t>
  </si>
  <si>
    <t xml:space="preserve">              Municipal area</t>
  </si>
  <si>
    <t xml:space="preserve">              Non-municipal -area</t>
  </si>
  <si>
    <t xml:space="preserve">  Mueang  Narathirat Disrtrict</t>
  </si>
  <si>
    <t xml:space="preserve">      Narathiwat  Town Municipality</t>
  </si>
  <si>
    <t xml:space="preserve">      Non-municipal area</t>
  </si>
  <si>
    <t xml:space="preserve">  Tak Bai District</t>
  </si>
  <si>
    <t xml:space="preserve">     Tak Bai Subdistrict Municipality</t>
  </si>
  <si>
    <t xml:space="preserve">     Non-municipal -area</t>
  </si>
  <si>
    <t xml:space="preserve">  Bacho District</t>
  </si>
  <si>
    <t xml:space="preserve">     Ton Sai Subdistrict Municipality</t>
  </si>
  <si>
    <t xml:space="preserve">     Bacho Subdistrict Municipality</t>
  </si>
  <si>
    <t xml:space="preserve">  Yi-ngo District</t>
  </si>
  <si>
    <t xml:space="preserve">     Yi-ngo Subdistrict Municipality</t>
  </si>
  <si>
    <t xml:space="preserve">  Ra-ngae District</t>
  </si>
  <si>
    <t xml:space="preserve">     Tanyong Mat Subdistrict Municipality</t>
  </si>
  <si>
    <t xml:space="preserve">     MarueboTok Subdistrict Municipality</t>
  </si>
  <si>
    <t xml:space="preserve">     ที่มา:  กรมการปกครอง กระทรวงมหาดไทย</t>
  </si>
  <si>
    <t xml:space="preserve"> Source:  Department of Provinical Administration, Ministry of Interior</t>
  </si>
  <si>
    <t>Population from Registration Record by Age Group and District : 2016</t>
  </si>
  <si>
    <t>อัตราการเปลี่ยนแปลง</t>
  </si>
  <si>
    <t>อำเภอสุคีริน</t>
  </si>
  <si>
    <t>อำเภอสุไหงโกลก</t>
  </si>
  <si>
    <t xml:space="preserve">        ที่มา:  กรมการปกครอง  กระทรวงมหาดไทย</t>
  </si>
  <si>
    <t xml:space="preserve">    Source:  Department of Provincial Administration, Ministry of Interior</t>
  </si>
  <si>
    <t>ร้อยละของครัวเรือน จำแนกตามลักษณะที่สำคัญของครัวเรือน จังหวัดนราธิวาส พ.ศ. 2554 - 2558</t>
  </si>
  <si>
    <t>ตาราง   1.11</t>
  </si>
  <si>
    <t>Percentage of Households by Major Housing Characteristics Narathiwat Province: 2011 - 2015</t>
  </si>
  <si>
    <t>Table   1.11</t>
  </si>
  <si>
    <t>ร้อยละของครัวเรือน จำแนกตามลักษณะที่สำคัญของครัวเรือน จังหวัดนราธิวาส พ.ศ. 2554 - 2558  (ต่อ)</t>
  </si>
  <si>
    <t>Percentage of Households by Major Housing Characteristics Narathiwat Province: 2011 - 2015 (Cont.)</t>
  </si>
  <si>
    <t xml:space="preserve"> Source:  Report of the 2011 -2015 and household Socio - Economic survey, Narathiwat Province, National Statistical Office</t>
  </si>
  <si>
    <t xml:space="preserve">     Note:  - Nil or zero</t>
  </si>
  <si>
    <t xml:space="preserve">   หมายเหตุ:  - ไม่มีข้อมูล หรือข้อมูลมีค่าเป็น 0</t>
  </si>
  <si>
    <t xml:space="preserve">         ที่มา:   การสำรวจภาวะเศรษฐกิจและสังคมของครัวเรือนจังหวัดนราธิวาส พ.ศ. 2554 - 2558 และจังหวัดนราธิวาส สำนักงานสถิติแห่งชาติ</t>
  </si>
  <si>
    <t>ประชากรอยู่</t>
  </si>
  <si>
    <t>ประชากรใน</t>
  </si>
  <si>
    <t>ระหว่างการย้าย</t>
  </si>
  <si>
    <t>ทะเบียนบ้านกลาง</t>
  </si>
  <si>
    <t>Transferring</t>
  </si>
  <si>
    <t>Population registered</t>
  </si>
  <si>
    <t>population</t>
  </si>
  <si>
    <t>in central house file</t>
  </si>
  <si>
    <t>District and</t>
  </si>
  <si>
    <t>Mueang Narathirat Disrtrict</t>
  </si>
  <si>
    <t>Su-ngai Kolok District</t>
  </si>
  <si>
    <t>Su-ngai Padi Kolok District</t>
  </si>
  <si>
    <t>Chane District</t>
  </si>
  <si>
    <t>Choairong District</t>
  </si>
  <si>
    <t xml:space="preserve">อำเภอ </t>
  </si>
  <si>
    <t xml:space="preserve">        ที่มา:  กรมการปกครอง กระทรวงมหาดไทย</t>
  </si>
  <si>
    <t xml:space="preserve">     หมายเหตุ : ไม่ทราบ = ไม่ทราบ/ระบุปีจันทรคติ</t>
  </si>
  <si>
    <t xml:space="preserve">   Note : Unknown = Unknown/Lunar calendar</t>
  </si>
  <si>
    <t xml:space="preserve">           ที่มา :  กรมการปกครอง กระทรวงมหาดไทย</t>
  </si>
  <si>
    <t>Source : Department of Provincial Administration, Ministry of Interior</t>
  </si>
  <si>
    <t>การย้ายเข้า</t>
  </si>
  <si>
    <t>การย้ายออก</t>
  </si>
  <si>
    <t>Intrauterine</t>
  </si>
  <si>
    <t>บ้านจากการทะเบียน เป็นรายอำเภอ พ.ศ. 2554 - 2558</t>
  </si>
  <si>
    <t>House from Registration Record by District: 2011 - 2015</t>
  </si>
</sst>
</file>

<file path=xl/styles.xml><?xml version="1.0" encoding="utf-8"?>
<styleSheet xmlns="http://schemas.openxmlformats.org/spreadsheetml/2006/main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"/>
    <numFmt numFmtId="190" formatCode="_(* #,##0.0_);_(* \(#,##0.0\);_(* &quot;-&quot;?_);_(@_)"/>
    <numFmt numFmtId="191" formatCode="0.0"/>
    <numFmt numFmtId="192" formatCode="_(* #,##0.00_);_(* \(#,##0.00\);_(* &quot;-&quot;_);_(@_)"/>
    <numFmt numFmtId="193" formatCode="_-* #,##0.00_-;\-* #,##0.00_-;_-* &quot;-&quot;_-;_-@_-"/>
    <numFmt numFmtId="194" formatCode="_(* #,##0.0_);_(* \(#,##0.0\);_(* &quot;-&quot;_);_(@_)"/>
    <numFmt numFmtId="195" formatCode="_-* #,##0.0_-;\-* #,##0.0_-;_-* &quot;-&quot;_-;_-@_-"/>
  </numFmts>
  <fonts count="2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4"/>
      <name val="TH SarabunPSK"/>
      <family val="2"/>
    </font>
    <font>
      <b/>
      <sz val="13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4"/>
      <name val="TH SarabunPSK"/>
      <family val="2"/>
    </font>
    <font>
      <sz val="13"/>
      <name val="TH SarabunPSK"/>
      <family val="2"/>
    </font>
    <font>
      <sz val="10"/>
      <name val="TH SarabunPSK"/>
      <family val="2"/>
    </font>
    <font>
      <sz val="11"/>
      <name val="TH SarabunPSK"/>
      <family val="2"/>
    </font>
    <font>
      <sz val="9"/>
      <name val="TH SarabunPSK"/>
      <family val="2"/>
    </font>
    <font>
      <b/>
      <sz val="11"/>
      <name val="TH SarabunPSK"/>
      <family val="2"/>
    </font>
    <font>
      <sz val="13"/>
      <color theme="0"/>
      <name val="TH SarabunPSK"/>
      <family val="2"/>
    </font>
    <font>
      <sz val="12"/>
      <color theme="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vertAlign val="superscript"/>
      <sz val="13"/>
      <name val="TH SarabunPSK"/>
      <family val="2"/>
    </font>
    <font>
      <b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2" fillId="0" borderId="0"/>
  </cellStyleXfs>
  <cellXfs count="64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3" xfId="0" applyFont="1" applyBorder="1"/>
    <xf numFmtId="0" fontId="6" fillId="0" borderId="9" xfId="0" applyFont="1" applyBorder="1"/>
    <xf numFmtId="49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2" xfId="0" applyFont="1" applyBorder="1"/>
    <xf numFmtId="0" fontId="8" fillId="0" borderId="0" xfId="0" applyFont="1" applyBorder="1"/>
    <xf numFmtId="0" fontId="8" fillId="0" borderId="0" xfId="0" applyFont="1" applyBorder="1" applyAlignment="1"/>
    <xf numFmtId="0" fontId="6" fillId="0" borderId="5" xfId="0" applyFont="1" applyBorder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left"/>
    </xf>
    <xf numFmtId="0" fontId="6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5" xfId="0" applyFont="1" applyBorder="1"/>
    <xf numFmtId="0" fontId="6" fillId="0" borderId="8" xfId="0" applyFont="1" applyBorder="1"/>
    <xf numFmtId="2" fontId="6" fillId="0" borderId="1" xfId="0" applyNumberFormat="1" applyFont="1" applyBorder="1"/>
    <xf numFmtId="2" fontId="6" fillId="0" borderId="7" xfId="0" applyNumberFormat="1" applyFont="1" applyBorder="1"/>
    <xf numFmtId="2" fontId="6" fillId="0" borderId="0" xfId="0" applyNumberFormat="1" applyFont="1" applyBorder="1"/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10" xfId="0" applyFont="1" applyBorder="1"/>
    <xf numFmtId="0" fontId="6" fillId="0" borderId="0" xfId="0" applyFont="1" applyBorder="1" applyAlignment="1">
      <alignment horizontal="center"/>
    </xf>
    <xf numFmtId="0" fontId="6" fillId="0" borderId="1" xfId="0" applyFont="1" applyBorder="1"/>
    <xf numFmtId="0" fontId="7" fillId="0" borderId="0" xfId="0" applyFont="1" applyBorder="1" applyAlignment="1">
      <alignment horizontal="left" vertical="center" indent="2"/>
    </xf>
    <xf numFmtId="0" fontId="6" fillId="0" borderId="0" xfId="0" applyFont="1" applyBorder="1" applyAlignment="1">
      <alignment horizontal="left" vertical="center" indent="2"/>
    </xf>
    <xf numFmtId="0" fontId="7" fillId="0" borderId="0" xfId="0" applyFont="1" applyBorder="1" applyAlignment="1">
      <alignment horizontal="left" vertical="center" indent="1"/>
    </xf>
    <xf numFmtId="0" fontId="7" fillId="0" borderId="0" xfId="0" applyFont="1" applyAlignment="1"/>
    <xf numFmtId="0" fontId="6" fillId="0" borderId="5" xfId="0" applyFont="1" applyBorder="1" applyAlignment="1"/>
    <xf numFmtId="0" fontId="6" fillId="0" borderId="0" xfId="0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left"/>
    </xf>
    <xf numFmtId="41" fontId="6" fillId="0" borderId="0" xfId="0" applyNumberFormat="1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8" fillId="0" borderId="10" xfId="0" applyFont="1" applyBorder="1"/>
    <xf numFmtId="0" fontId="8" fillId="0" borderId="1" xfId="0" applyFont="1" applyBorder="1"/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5" xfId="0" applyFont="1" applyBorder="1" applyAlignment="1">
      <alignment horizontal="center"/>
    </xf>
    <xf numFmtId="41" fontId="7" fillId="0" borderId="0" xfId="0" applyNumberFormat="1" applyFont="1" applyBorder="1"/>
    <xf numFmtId="0" fontId="6" fillId="0" borderId="1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indent="2"/>
    </xf>
    <xf numFmtId="0" fontId="5" fillId="0" borderId="0" xfId="0" applyFont="1" applyBorder="1" applyAlignment="1">
      <alignment horizontal="left" vertical="center" indent="1"/>
    </xf>
    <xf numFmtId="0" fontId="9" fillId="0" borderId="0" xfId="0" applyFont="1" applyBorder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/>
    <xf numFmtId="0" fontId="5" fillId="0" borderId="0" xfId="0" applyFont="1" applyAlignment="1"/>
    <xf numFmtId="0" fontId="9" fillId="0" borderId="5" xfId="0" applyFont="1" applyBorder="1" applyAlignment="1"/>
    <xf numFmtId="0" fontId="9" fillId="0" borderId="0" xfId="0" applyFont="1" applyBorder="1" applyAlignment="1"/>
    <xf numFmtId="0" fontId="5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 vertical="center" indent="1"/>
    </xf>
    <xf numFmtId="0" fontId="9" fillId="0" borderId="1" xfId="0" applyFont="1" applyBorder="1"/>
    <xf numFmtId="0" fontId="5" fillId="0" borderId="10" xfId="0" applyFont="1" applyBorder="1" applyAlignment="1">
      <alignment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5" xfId="0" applyFont="1" applyBorder="1"/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/>
    <xf numFmtId="0" fontId="10" fillId="0" borderId="0" xfId="0" applyFont="1" applyBorder="1"/>
    <xf numFmtId="0" fontId="10" fillId="0" borderId="0" xfId="0" applyFont="1"/>
    <xf numFmtId="0" fontId="7" fillId="0" borderId="0" xfId="0" applyFont="1" applyBorder="1" applyAlignment="1"/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89" fontId="7" fillId="0" borderId="0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center"/>
    </xf>
    <xf numFmtId="0" fontId="4" fillId="0" borderId="0" xfId="0" applyNumberFormat="1" applyFont="1" applyAlignment="1"/>
    <xf numFmtId="0" fontId="4" fillId="0" borderId="0" xfId="0" applyFont="1" applyAlignment="1"/>
    <xf numFmtId="0" fontId="4" fillId="0" borderId="5" xfId="0" applyFont="1" applyBorder="1"/>
    <xf numFmtId="0" fontId="5" fillId="0" borderId="5" xfId="0" applyFont="1" applyBorder="1"/>
    <xf numFmtId="3" fontId="7" fillId="0" borderId="5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indent="1"/>
    </xf>
    <xf numFmtId="0" fontId="6" fillId="0" borderId="2" xfId="0" applyFont="1" applyBorder="1" applyAlignment="1">
      <alignment horizontal="center"/>
    </xf>
    <xf numFmtId="3" fontId="7" fillId="0" borderId="5" xfId="0" applyNumberFormat="1" applyFont="1" applyBorder="1"/>
    <xf numFmtId="3" fontId="6" fillId="0" borderId="5" xfId="0" applyNumberFormat="1" applyFont="1" applyBorder="1"/>
    <xf numFmtId="3" fontId="7" fillId="0" borderId="6" xfId="0" applyNumberFormat="1" applyFont="1" applyBorder="1"/>
    <xf numFmtId="3" fontId="7" fillId="0" borderId="7" xfId="0" applyNumberFormat="1" applyFont="1" applyBorder="1"/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0" fillId="0" borderId="10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8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vertical="center"/>
    </xf>
    <xf numFmtId="49" fontId="8" fillId="0" borderId="0" xfId="0" applyNumberFormat="1" applyFont="1" applyBorder="1"/>
    <xf numFmtId="0" fontId="8" fillId="0" borderId="2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0" fontId="9" fillId="0" borderId="0" xfId="0" applyFont="1" applyAlignment="1">
      <alignment horizontal="right"/>
    </xf>
    <xf numFmtId="191" fontId="4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1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191" fontId="5" fillId="0" borderId="0" xfId="0" applyNumberFormat="1" applyFont="1" applyAlignment="1">
      <alignment horizontal="center"/>
    </xf>
    <xf numFmtId="191" fontId="4" fillId="0" borderId="0" xfId="0" applyNumberFormat="1" applyFont="1" applyBorder="1" applyAlignment="1">
      <alignment horizontal="center"/>
    </xf>
    <xf numFmtId="3" fontId="7" fillId="0" borderId="11" xfId="0" applyNumberFormat="1" applyFont="1" applyBorder="1"/>
    <xf numFmtId="0" fontId="8" fillId="2" borderId="5" xfId="0" applyFont="1" applyFill="1" applyBorder="1"/>
    <xf numFmtId="188" fontId="4" fillId="2" borderId="11" xfId="1" applyNumberFormat="1" applyFont="1" applyFill="1" applyBorder="1"/>
    <xf numFmtId="0" fontId="8" fillId="2" borderId="0" xfId="0" applyFont="1" applyFill="1"/>
    <xf numFmtId="0" fontId="8" fillId="2" borderId="7" xfId="0" applyFont="1" applyFill="1" applyBorder="1"/>
    <xf numFmtId="0" fontId="6" fillId="2" borderId="0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187" fontId="8" fillId="0" borderId="8" xfId="0" applyNumberFormat="1" applyFont="1" applyBorder="1" applyAlignment="1">
      <alignment vertical="center"/>
    </xf>
    <xf numFmtId="0" fontId="6" fillId="0" borderId="17" xfId="0" applyFont="1" applyBorder="1"/>
    <xf numFmtId="3" fontId="6" fillId="0" borderId="2" xfId="0" applyNumberFormat="1" applyFont="1" applyBorder="1" applyAlignment="1">
      <alignment horizontal="right" vertical="center"/>
    </xf>
    <xf numFmtId="0" fontId="8" fillId="0" borderId="17" xfId="0" applyFont="1" applyBorder="1"/>
    <xf numFmtId="192" fontId="9" fillId="0" borderId="2" xfId="0" applyNumberFormat="1" applyFont="1" applyBorder="1"/>
    <xf numFmtId="0" fontId="0" fillId="0" borderId="0" xfId="0" applyBorder="1"/>
    <xf numFmtId="0" fontId="11" fillId="0" borderId="0" xfId="0" applyFont="1" applyBorder="1" applyAlignment="1">
      <alignment horizontal="center"/>
    </xf>
    <xf numFmtId="191" fontId="6" fillId="2" borderId="0" xfId="0" applyNumberFormat="1" applyFont="1" applyFill="1" applyBorder="1" applyAlignment="1">
      <alignment horizontal="right" vertical="center"/>
    </xf>
    <xf numFmtId="0" fontId="6" fillId="0" borderId="5" xfId="0" quotePrefix="1" applyFont="1" applyBorder="1" applyAlignment="1">
      <alignment horizontal="center" vertical="center"/>
    </xf>
    <xf numFmtId="0" fontId="11" fillId="0" borderId="11" xfId="0" applyFont="1" applyBorder="1"/>
    <xf numFmtId="0" fontId="11" fillId="0" borderId="5" xfId="0" applyFont="1" applyBorder="1" applyAlignment="1">
      <alignment horizontal="center"/>
    </xf>
    <xf numFmtId="0" fontId="11" fillId="0" borderId="10" xfId="0" applyFont="1" applyBorder="1"/>
    <xf numFmtId="0" fontId="6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6" xfId="0" quotePrefix="1" applyFont="1" applyBorder="1" applyAlignment="1">
      <alignment horizontal="center"/>
    </xf>
    <xf numFmtId="0" fontId="9" fillId="0" borderId="7" xfId="0" quotePrefix="1" applyFont="1" applyBorder="1" applyAlignment="1">
      <alignment horizontal="center"/>
    </xf>
    <xf numFmtId="0" fontId="6" fillId="0" borderId="1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9" fillId="0" borderId="9" xfId="0" applyFont="1" applyBorder="1" applyAlignment="1">
      <alignment horizont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shrinkToFit="1"/>
    </xf>
    <xf numFmtId="0" fontId="9" fillId="0" borderId="7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/>
    </xf>
    <xf numFmtId="4" fontId="5" fillId="0" borderId="8" xfId="0" applyNumberFormat="1" applyFont="1" applyBorder="1"/>
    <xf numFmtId="191" fontId="16" fillId="0" borderId="11" xfId="0" applyNumberFormat="1" applyFont="1" applyBorder="1" applyAlignment="1">
      <alignment vertical="center"/>
    </xf>
    <xf numFmtId="191" fontId="17" fillId="0" borderId="5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0" xfId="0" quotePrefix="1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/>
    <xf numFmtId="0" fontId="8" fillId="0" borderId="4" xfId="0" applyFont="1" applyBorder="1"/>
    <xf numFmtId="0" fontId="9" fillId="0" borderId="4" xfId="0" quotePrefix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91" fontId="6" fillId="0" borderId="0" xfId="0" applyNumberFormat="1" applyFont="1" applyBorder="1" applyAlignment="1">
      <alignment horizontal="right" vertical="center"/>
    </xf>
    <xf numFmtId="49" fontId="6" fillId="0" borderId="3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191" fontId="4" fillId="0" borderId="0" xfId="0" applyNumberFormat="1" applyFont="1" applyAlignment="1">
      <alignment horizontal="left"/>
    </xf>
    <xf numFmtId="0" fontId="11" fillId="0" borderId="3" xfId="0" applyFont="1" applyBorder="1"/>
    <xf numFmtId="0" fontId="6" fillId="0" borderId="8" xfId="0" quotePrefix="1" applyFont="1" applyBorder="1" applyAlignment="1">
      <alignment horizontal="right" vertic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6" fillId="0" borderId="0" xfId="0" quotePrefix="1" applyFont="1"/>
    <xf numFmtId="187" fontId="8" fillId="0" borderId="0" xfId="0" applyNumberFormat="1" applyFont="1"/>
    <xf numFmtId="0" fontId="8" fillId="2" borderId="8" xfId="0" applyFont="1" applyFill="1" applyBorder="1"/>
    <xf numFmtId="0" fontId="8" fillId="2" borderId="0" xfId="0" applyFont="1" applyFill="1" applyBorder="1"/>
    <xf numFmtId="187" fontId="8" fillId="0" borderId="0" xfId="0" applyNumberFormat="1" applyFont="1" applyAlignment="1">
      <alignment horizontal="center"/>
    </xf>
    <xf numFmtId="187" fontId="8" fillId="2" borderId="2" xfId="0" applyNumberFormat="1" applyFont="1" applyFill="1" applyBorder="1"/>
    <xf numFmtId="187" fontId="8" fillId="2" borderId="8" xfId="0" applyNumberFormat="1" applyFont="1" applyFill="1" applyBorder="1"/>
    <xf numFmtId="187" fontId="8" fillId="2" borderId="5" xfId="0" applyNumberFormat="1" applyFont="1" applyFill="1" applyBorder="1"/>
    <xf numFmtId="187" fontId="8" fillId="2" borderId="0" xfId="0" applyNumberFormat="1" applyFont="1" applyFill="1"/>
    <xf numFmtId="187" fontId="8" fillId="2" borderId="2" xfId="1" applyNumberFormat="1" applyFont="1" applyFill="1" applyBorder="1" applyAlignment="1">
      <alignment horizontal="right"/>
    </xf>
    <xf numFmtId="187" fontId="8" fillId="2" borderId="8" xfId="1" applyNumberFormat="1" applyFont="1" applyFill="1" applyBorder="1" applyAlignment="1">
      <alignment horizontal="right"/>
    </xf>
    <xf numFmtId="187" fontId="8" fillId="2" borderId="5" xfId="1" applyNumberFormat="1" applyFont="1" applyFill="1" applyBorder="1" applyAlignment="1">
      <alignment horizontal="right"/>
    </xf>
    <xf numFmtId="187" fontId="8" fillId="2" borderId="0" xfId="1" applyNumberFormat="1" applyFont="1" applyFill="1" applyBorder="1" applyAlignment="1">
      <alignment horizontal="right"/>
    </xf>
    <xf numFmtId="0" fontId="6" fillId="0" borderId="0" xfId="0" quotePrefix="1" applyFont="1" applyBorder="1"/>
    <xf numFmtId="187" fontId="8" fillId="0" borderId="2" xfId="1" applyNumberFormat="1" applyFont="1" applyBorder="1" applyAlignment="1">
      <alignment horizontal="right"/>
    </xf>
    <xf numFmtId="187" fontId="8" fillId="0" borderId="8" xfId="1" applyNumberFormat="1" applyFont="1" applyBorder="1" applyAlignment="1">
      <alignment horizontal="right"/>
    </xf>
    <xf numFmtId="187" fontId="8" fillId="0" borderId="5" xfId="1" applyNumberFormat="1" applyFont="1" applyBorder="1" applyAlignment="1">
      <alignment horizontal="right"/>
    </xf>
    <xf numFmtId="187" fontId="8" fillId="0" borderId="0" xfId="1" applyNumberFormat="1" applyFont="1" applyBorder="1" applyAlignment="1">
      <alignment horizontal="right"/>
    </xf>
    <xf numFmtId="41" fontId="9" fillId="0" borderId="2" xfId="0" applyNumberFormat="1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0" xfId="0" applyFont="1"/>
    <xf numFmtId="41" fontId="9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0" xfId="0" applyFont="1" applyBorder="1" applyAlignment="1"/>
    <xf numFmtId="0" fontId="7" fillId="0" borderId="4" xfId="0" applyFont="1" applyBorder="1"/>
    <xf numFmtId="0" fontId="7" fillId="0" borderId="0" xfId="0" applyFont="1" applyBorder="1"/>
    <xf numFmtId="0" fontId="5" fillId="0" borderId="2" xfId="0" applyFont="1" applyBorder="1" applyAlignment="1">
      <alignment horizontal="center"/>
    </xf>
    <xf numFmtId="188" fontId="1" fillId="0" borderId="0" xfId="1" applyNumberFormat="1" applyFont="1" applyBorder="1"/>
    <xf numFmtId="0" fontId="0" fillId="0" borderId="0" xfId="0" applyBorder="1" applyAlignment="1">
      <alignment horizontal="center"/>
    </xf>
    <xf numFmtId="188" fontId="1" fillId="0" borderId="0" xfId="1" applyNumberFormat="1" applyFont="1" applyBorder="1" applyAlignment="1">
      <alignment horizontal="center"/>
    </xf>
    <xf numFmtId="2" fontId="6" fillId="0" borderId="10" xfId="0" applyNumberFormat="1" applyFont="1" applyBorder="1"/>
    <xf numFmtId="4" fontId="7" fillId="0" borderId="0" xfId="0" applyNumberFormat="1" applyFont="1"/>
    <xf numFmtId="0" fontId="6" fillId="0" borderId="1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4" xfId="0" applyFont="1" applyBorder="1" applyAlignment="1">
      <alignment vertical="center"/>
    </xf>
    <xf numFmtId="0" fontId="6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87" fontId="4" fillId="0" borderId="3" xfId="0" applyNumberFormat="1" applyFont="1" applyBorder="1" applyAlignment="1">
      <alignment vertical="center"/>
    </xf>
    <xf numFmtId="2" fontId="6" fillId="0" borderId="0" xfId="0" applyNumberFormat="1" applyFont="1"/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/>
    </xf>
    <xf numFmtId="41" fontId="5" fillId="0" borderId="8" xfId="1" applyNumberFormat="1" applyFont="1" applyBorder="1" applyAlignment="1">
      <alignment horizontal="center"/>
    </xf>
    <xf numFmtId="41" fontId="6" fillId="0" borderId="8" xfId="0" applyNumberFormat="1" applyFont="1" applyBorder="1" applyAlignment="1">
      <alignment horizontal="center"/>
    </xf>
    <xf numFmtId="41" fontId="6" fillId="0" borderId="5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193" fontId="5" fillId="0" borderId="8" xfId="1" applyNumberFormat="1" applyFont="1" applyBorder="1" applyAlignment="1">
      <alignment horizontal="center"/>
    </xf>
    <xf numFmtId="193" fontId="6" fillId="0" borderId="2" xfId="0" applyNumberFormat="1" applyFont="1" applyBorder="1" applyAlignment="1">
      <alignment horizontal="center"/>
    </xf>
    <xf numFmtId="193" fontId="6" fillId="0" borderId="22" xfId="0" applyNumberFormat="1" applyFont="1" applyBorder="1" applyAlignment="1">
      <alignment horizontal="center"/>
    </xf>
    <xf numFmtId="41" fontId="6" fillId="0" borderId="22" xfId="0" applyNumberFormat="1" applyFont="1" applyBorder="1" applyAlignment="1">
      <alignment horizontal="center"/>
    </xf>
    <xf numFmtId="41" fontId="5" fillId="0" borderId="22" xfId="0" applyNumberFormat="1" applyFont="1" applyBorder="1" applyAlignment="1">
      <alignment horizontal="right"/>
    </xf>
    <xf numFmtId="0" fontId="9" fillId="0" borderId="17" xfId="0" applyFont="1" applyBorder="1"/>
    <xf numFmtId="0" fontId="9" fillId="0" borderId="17" xfId="0" applyFont="1" applyBorder="1" applyAlignment="1">
      <alignment horizontal="left"/>
    </xf>
    <xf numFmtId="193" fontId="6" fillId="0" borderId="8" xfId="0" applyNumberFormat="1" applyFont="1" applyBorder="1" applyAlignment="1">
      <alignment horizontal="center"/>
    </xf>
    <xf numFmtId="0" fontId="9" fillId="0" borderId="23" xfId="0" applyFont="1" applyBorder="1" applyAlignment="1">
      <alignment horizontal="left"/>
    </xf>
    <xf numFmtId="41" fontId="8" fillId="2" borderId="2" xfId="0" applyNumberFormat="1" applyFont="1" applyFill="1" applyBorder="1"/>
    <xf numFmtId="41" fontId="8" fillId="2" borderId="5" xfId="0" applyNumberFormat="1" applyFont="1" applyFill="1" applyBorder="1"/>
    <xf numFmtId="41" fontId="8" fillId="2" borderId="2" xfId="0" applyNumberFormat="1" applyFont="1" applyFill="1" applyBorder="1" applyAlignment="1">
      <alignment horizontal="right"/>
    </xf>
    <xf numFmtId="41" fontId="8" fillId="2" borderId="5" xfId="0" applyNumberFormat="1" applyFont="1" applyFill="1" applyBorder="1" applyAlignment="1">
      <alignment horizontal="right"/>
    </xf>
    <xf numFmtId="41" fontId="8" fillId="0" borderId="2" xfId="0" applyNumberFormat="1" applyFont="1" applyBorder="1"/>
    <xf numFmtId="41" fontId="8" fillId="0" borderId="5" xfId="0" applyNumberFormat="1" applyFont="1" applyBorder="1"/>
    <xf numFmtId="41" fontId="8" fillId="0" borderId="5" xfId="0" applyNumberFormat="1" applyFont="1" applyBorder="1" applyAlignment="1">
      <alignment horizontal="right"/>
    </xf>
    <xf numFmtId="41" fontId="8" fillId="0" borderId="6" xfId="1" applyNumberFormat="1" applyFont="1" applyBorder="1"/>
    <xf numFmtId="41" fontId="8" fillId="0" borderId="7" xfId="0" applyNumberFormat="1" applyFont="1" applyBorder="1"/>
    <xf numFmtId="41" fontId="8" fillId="0" borderId="6" xfId="0" applyNumberFormat="1" applyFont="1" applyBorder="1"/>
    <xf numFmtId="41" fontId="8" fillId="0" borderId="0" xfId="0" applyNumberFormat="1" applyFont="1" applyBorder="1"/>
    <xf numFmtId="187" fontId="8" fillId="0" borderId="0" xfId="1" applyNumberFormat="1" applyFont="1" applyAlignment="1">
      <alignment vertical="center"/>
    </xf>
    <xf numFmtId="187" fontId="8" fillId="2" borderId="16" xfId="0" applyNumberFormat="1" applyFont="1" applyFill="1" applyBorder="1" applyAlignment="1">
      <alignment vertical="center"/>
    </xf>
    <xf numFmtId="187" fontId="17" fillId="0" borderId="8" xfId="1" applyNumberFormat="1" applyFont="1" applyBorder="1"/>
    <xf numFmtId="187" fontId="8" fillId="2" borderId="12" xfId="0" applyNumberFormat="1" applyFont="1" applyFill="1" applyBorder="1" applyAlignment="1">
      <alignment vertical="center"/>
    </xf>
    <xf numFmtId="187" fontId="8" fillId="0" borderId="2" xfId="1" applyNumberFormat="1" applyFont="1" applyBorder="1" applyAlignment="1">
      <alignment vertical="center"/>
    </xf>
    <xf numFmtId="187" fontId="6" fillId="0" borderId="4" xfId="0" applyNumberFormat="1" applyFont="1" applyBorder="1"/>
    <xf numFmtId="187" fontId="6" fillId="0" borderId="6" xfId="0" applyNumberFormat="1" applyFont="1" applyBorder="1"/>
    <xf numFmtId="187" fontId="15" fillId="0" borderId="4" xfId="0" applyNumberFormat="1" applyFont="1" applyBorder="1"/>
    <xf numFmtId="187" fontId="8" fillId="0" borderId="0" xfId="0" applyNumberFormat="1" applyFont="1" applyBorder="1" applyAlignment="1">
      <alignment horizontal="right" vertical="center"/>
    </xf>
    <xf numFmtId="187" fontId="6" fillId="0" borderId="1" xfId="0" applyNumberFormat="1" applyFont="1" applyBorder="1"/>
    <xf numFmtId="194" fontId="4" fillId="0" borderId="3" xfId="0" applyNumberFormat="1" applyFont="1" applyBorder="1" applyAlignment="1">
      <alignment horizontal="right" vertical="center"/>
    </xf>
    <xf numFmtId="194" fontId="16" fillId="0" borderId="3" xfId="0" applyNumberFormat="1" applyFont="1" applyBorder="1" applyAlignment="1">
      <alignment vertical="center"/>
    </xf>
    <xf numFmtId="194" fontId="8" fillId="0" borderId="8" xfId="0" applyNumberFormat="1" applyFont="1" applyBorder="1" applyAlignment="1">
      <alignment horizontal="right" vertical="center"/>
    </xf>
    <xf numFmtId="194" fontId="17" fillId="0" borderId="8" xfId="0" applyNumberFormat="1" applyFont="1" applyBorder="1" applyAlignment="1">
      <alignment vertical="center"/>
    </xf>
    <xf numFmtId="187" fontId="8" fillId="0" borderId="2" xfId="0" applyNumberFormat="1" applyFont="1" applyBorder="1"/>
    <xf numFmtId="187" fontId="8" fillId="0" borderId="5" xfId="0" applyNumberFormat="1" applyFont="1" applyBorder="1"/>
    <xf numFmtId="187" fontId="8" fillId="0" borderId="0" xfId="0" applyNumberFormat="1" applyFont="1" applyBorder="1"/>
    <xf numFmtId="187" fontId="8" fillId="0" borderId="2" xfId="1" applyNumberFormat="1" applyFont="1" applyBorder="1"/>
    <xf numFmtId="187" fontId="8" fillId="0" borderId="0" xfId="1" applyNumberFormat="1" applyFont="1" applyBorder="1"/>
    <xf numFmtId="41" fontId="4" fillId="2" borderId="5" xfId="1" applyNumberFormat="1" applyFont="1" applyFill="1" applyBorder="1"/>
    <xf numFmtId="41" fontId="4" fillId="2" borderId="3" xfId="0" applyNumberFormat="1" applyFont="1" applyFill="1" applyBorder="1"/>
    <xf numFmtId="41" fontId="4" fillId="0" borderId="0" xfId="0" applyNumberFormat="1" applyFont="1"/>
    <xf numFmtId="41" fontId="4" fillId="0" borderId="9" xfId="0" applyNumberFormat="1" applyFont="1" applyBorder="1"/>
    <xf numFmtId="41" fontId="4" fillId="0" borderId="8" xfId="0" applyNumberFormat="1" applyFont="1" applyBorder="1"/>
    <xf numFmtId="41" fontId="4" fillId="2" borderId="9" xfId="0" applyNumberFormat="1" applyFont="1" applyFill="1" applyBorder="1"/>
    <xf numFmtId="41" fontId="4" fillId="2" borderId="11" xfId="0" applyNumberFormat="1" applyFont="1" applyFill="1" applyBorder="1"/>
    <xf numFmtId="41" fontId="5" fillId="0" borderId="5" xfId="0" applyNumberFormat="1" applyFont="1" applyBorder="1"/>
    <xf numFmtId="41" fontId="5" fillId="0" borderId="3" xfId="0" applyNumberFormat="1" applyFont="1" applyBorder="1"/>
    <xf numFmtId="41" fontId="9" fillId="0" borderId="0" xfId="0" applyNumberFormat="1" applyFont="1"/>
    <xf numFmtId="41" fontId="9" fillId="2" borderId="8" xfId="0" applyNumberFormat="1" applyFont="1" applyFill="1" applyBorder="1"/>
    <xf numFmtId="41" fontId="9" fillId="0" borderId="2" xfId="0" applyNumberFormat="1" applyFont="1" applyBorder="1"/>
    <xf numFmtId="41" fontId="9" fillId="0" borderId="8" xfId="0" applyNumberFormat="1" applyFont="1" applyBorder="1"/>
    <xf numFmtId="41" fontId="9" fillId="2" borderId="2" xfId="0" applyNumberFormat="1" applyFont="1" applyFill="1" applyBorder="1"/>
    <xf numFmtId="41" fontId="9" fillId="0" borderId="5" xfId="0" applyNumberFormat="1" applyFont="1" applyBorder="1"/>
    <xf numFmtId="41" fontId="8" fillId="2" borderId="8" xfId="0" applyNumberFormat="1" applyFont="1" applyFill="1" applyBorder="1"/>
    <xf numFmtId="41" fontId="8" fillId="0" borderId="0" xfId="0" applyNumberFormat="1" applyFont="1"/>
    <xf numFmtId="41" fontId="8" fillId="0" borderId="8" xfId="0" applyNumberFormat="1" applyFont="1" applyBorder="1"/>
    <xf numFmtId="41" fontId="8" fillId="2" borderId="6" xfId="0" applyNumberFormat="1" applyFont="1" applyFill="1" applyBorder="1"/>
    <xf numFmtId="41" fontId="8" fillId="2" borderId="7" xfId="0" applyNumberFormat="1" applyFont="1" applyFill="1" applyBorder="1"/>
    <xf numFmtId="41" fontId="8" fillId="2" borderId="4" xfId="0" applyNumberFormat="1" applyFont="1" applyFill="1" applyBorder="1"/>
    <xf numFmtId="41" fontId="8" fillId="0" borderId="1" xfId="0" applyNumberFormat="1" applyFont="1" applyBorder="1"/>
    <xf numFmtId="41" fontId="8" fillId="0" borderId="4" xfId="0" applyNumberFormat="1" applyFont="1" applyBorder="1"/>
    <xf numFmtId="41" fontId="9" fillId="2" borderId="0" xfId="0" applyNumberFormat="1" applyFont="1" applyFill="1" applyBorder="1"/>
    <xf numFmtId="41" fontId="9" fillId="0" borderId="8" xfId="1" applyNumberFormat="1" applyFont="1" applyBorder="1" applyAlignment="1">
      <alignment horizontal="right"/>
    </xf>
    <xf numFmtId="41" fontId="9" fillId="0" borderId="4" xfId="1" applyNumberFormat="1" applyFont="1" applyBorder="1" applyAlignment="1">
      <alignment horizontal="right"/>
    </xf>
    <xf numFmtId="0" fontId="6" fillId="0" borderId="0" xfId="0" applyFont="1" applyBorder="1" applyAlignment="1">
      <alignment horizontal="center" vertical="center" shrinkToFit="1"/>
    </xf>
    <xf numFmtId="0" fontId="6" fillId="0" borderId="8" xfId="0" quotePrefix="1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41" fontId="9" fillId="0" borderId="0" xfId="0" applyNumberFormat="1" applyFont="1" applyBorder="1" applyAlignment="1">
      <alignment horizontal="right"/>
    </xf>
    <xf numFmtId="41" fontId="5" fillId="0" borderId="2" xfId="0" applyNumberFormat="1" applyFont="1" applyBorder="1" applyAlignment="1">
      <alignment horizontal="right"/>
    </xf>
    <xf numFmtId="187" fontId="5" fillId="0" borderId="2" xfId="0" applyNumberFormat="1" applyFont="1" applyBorder="1"/>
    <xf numFmtId="0" fontId="9" fillId="0" borderId="0" xfId="0" quotePrefix="1" applyFont="1"/>
    <xf numFmtId="0" fontId="9" fillId="0" borderId="0" xfId="0" quotePrefix="1" applyFont="1" applyBorder="1"/>
    <xf numFmtId="0" fontId="9" fillId="0" borderId="1" xfId="0" quotePrefix="1" applyFont="1" applyBorder="1"/>
    <xf numFmtId="0" fontId="9" fillId="0" borderId="23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41" fontId="9" fillId="0" borderId="0" xfId="0" applyNumberFormat="1" applyFont="1" applyBorder="1"/>
    <xf numFmtId="41" fontId="5" fillId="0" borderId="8" xfId="0" applyNumberFormat="1" applyFont="1" applyBorder="1"/>
    <xf numFmtId="41" fontId="5" fillId="0" borderId="18" xfId="0" applyNumberFormat="1" applyFont="1" applyBorder="1"/>
    <xf numFmtId="41" fontId="5" fillId="0" borderId="4" xfId="0" applyNumberFormat="1" applyFont="1" applyBorder="1"/>
    <xf numFmtId="0" fontId="6" fillId="0" borderId="29" xfId="0" applyFont="1" applyBorder="1"/>
    <xf numFmtId="2" fontId="4" fillId="0" borderId="0" xfId="0" applyNumberFormat="1" applyFont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8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2" fontId="0" fillId="0" borderId="0" xfId="0" applyNumberFormat="1"/>
    <xf numFmtId="0" fontId="9" fillId="0" borderId="0" xfId="0" applyFont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/>
    <xf numFmtId="0" fontId="9" fillId="0" borderId="4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6" fillId="0" borderId="29" xfId="0" quotePrefix="1" applyFont="1" applyBorder="1" applyAlignment="1">
      <alignment horizontal="center" vertical="center"/>
    </xf>
    <xf numFmtId="188" fontId="5" fillId="0" borderId="8" xfId="1" applyNumberFormat="1" applyFont="1" applyBorder="1" applyAlignment="1">
      <alignment vertical="center"/>
    </xf>
    <xf numFmtId="188" fontId="9" fillId="0" borderId="8" xfId="1" applyNumberFormat="1" applyFont="1" applyBorder="1" applyAlignment="1">
      <alignment vertical="center"/>
    </xf>
    <xf numFmtId="2" fontId="5" fillId="0" borderId="11" xfId="0" applyNumberFormat="1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2" fontId="9" fillId="0" borderId="5" xfId="0" applyNumberFormat="1" applyFont="1" applyBorder="1" applyAlignment="1">
      <alignment vertical="center"/>
    </xf>
    <xf numFmtId="191" fontId="9" fillId="0" borderId="2" xfId="0" applyNumberFormat="1" applyFont="1" applyBorder="1" applyAlignment="1">
      <alignment vertical="center"/>
    </xf>
    <xf numFmtId="194" fontId="8" fillId="2" borderId="2" xfId="0" applyNumberFormat="1" applyFont="1" applyFill="1" applyBorder="1"/>
    <xf numFmtId="194" fontId="8" fillId="2" borderId="5" xfId="0" applyNumberFormat="1" applyFont="1" applyFill="1" applyBorder="1"/>
    <xf numFmtId="194" fontId="8" fillId="2" borderId="2" xfId="0" applyNumberFormat="1" applyFont="1" applyFill="1" applyBorder="1" applyAlignment="1">
      <alignment horizontal="right"/>
    </xf>
    <xf numFmtId="194" fontId="8" fillId="0" borderId="2" xfId="0" applyNumberFormat="1" applyFont="1" applyBorder="1"/>
    <xf numFmtId="194" fontId="8" fillId="0" borderId="5" xfId="0" applyNumberFormat="1" applyFont="1" applyBorder="1"/>
    <xf numFmtId="194" fontId="8" fillId="0" borderId="2" xfId="0" applyNumberFormat="1" applyFont="1" applyBorder="1" applyAlignment="1">
      <alignment horizontal="right"/>
    </xf>
    <xf numFmtId="49" fontId="6" fillId="0" borderId="9" xfId="2" applyNumberFormat="1" applyFont="1" applyBorder="1" applyAlignment="1">
      <alignment horizontal="center"/>
    </xf>
    <xf numFmtId="49" fontId="6" fillId="0" borderId="2" xfId="2" applyNumberFormat="1" applyFont="1" applyBorder="1" applyAlignment="1">
      <alignment horizontal="center"/>
    </xf>
    <xf numFmtId="0" fontId="6" fillId="0" borderId="2" xfId="2" quotePrefix="1" applyFont="1" applyBorder="1" applyAlignment="1">
      <alignment horizontal="center" vertical="center"/>
    </xf>
    <xf numFmtId="0" fontId="6" fillId="0" borderId="6" xfId="2" quotePrefix="1" applyFont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6" fillId="0" borderId="2" xfId="2" quotePrefix="1" applyFont="1" applyBorder="1" applyAlignment="1">
      <alignment horizontal="right" vertical="center"/>
    </xf>
    <xf numFmtId="0" fontId="6" fillId="0" borderId="3" xfId="0" quotePrefix="1" applyFont="1" applyBorder="1" applyAlignment="1">
      <alignment horizontal="right" vertical="center"/>
    </xf>
    <xf numFmtId="0" fontId="6" fillId="0" borderId="5" xfId="0" quotePrefix="1" applyFont="1" applyBorder="1" applyAlignment="1">
      <alignment horizontal="right" vertical="center"/>
    </xf>
    <xf numFmtId="0" fontId="6" fillId="0" borderId="0" xfId="0" quotePrefix="1" applyFont="1" applyBorder="1" applyAlignment="1">
      <alignment horizontal="right" vertical="center"/>
    </xf>
    <xf numFmtId="195" fontId="7" fillId="2" borderId="2" xfId="2" applyNumberFormat="1" applyFont="1" applyFill="1" applyBorder="1" applyAlignment="1">
      <alignment horizontal="right" vertical="center"/>
    </xf>
    <xf numFmtId="195" fontId="7" fillId="2" borderId="8" xfId="0" applyNumberFormat="1" applyFont="1" applyFill="1" applyBorder="1" applyAlignment="1">
      <alignment horizontal="right" vertical="center"/>
    </xf>
    <xf numFmtId="195" fontId="7" fillId="2" borderId="5" xfId="0" applyNumberFormat="1" applyFont="1" applyFill="1" applyBorder="1" applyAlignment="1">
      <alignment horizontal="right" vertical="center"/>
    </xf>
    <xf numFmtId="195" fontId="7" fillId="2" borderId="0" xfId="0" applyNumberFormat="1" applyFont="1" applyFill="1" applyBorder="1" applyAlignment="1">
      <alignment horizontal="right" vertical="center"/>
    </xf>
    <xf numFmtId="195" fontId="6" fillId="2" borderId="2" xfId="2" applyNumberFormat="1" applyFont="1" applyFill="1" applyBorder="1" applyAlignment="1">
      <alignment horizontal="right" vertical="center"/>
    </xf>
    <xf numFmtId="195" fontId="6" fillId="2" borderId="8" xfId="0" applyNumberFormat="1" applyFont="1" applyFill="1" applyBorder="1" applyAlignment="1">
      <alignment horizontal="right" vertical="center"/>
    </xf>
    <xf numFmtId="195" fontId="6" fillId="0" borderId="8" xfId="0" applyNumberFormat="1" applyFont="1" applyBorder="1" applyAlignment="1">
      <alignment horizontal="right" vertical="center"/>
    </xf>
    <xf numFmtId="195" fontId="6" fillId="0" borderId="5" xfId="0" applyNumberFormat="1" applyFont="1" applyBorder="1" applyAlignment="1">
      <alignment horizontal="right" vertical="center"/>
    </xf>
    <xf numFmtId="195" fontId="6" fillId="0" borderId="0" xfId="0" applyNumberFormat="1" applyFont="1" applyBorder="1" applyAlignment="1">
      <alignment horizontal="right" vertical="center"/>
    </xf>
    <xf numFmtId="195" fontId="6" fillId="0" borderId="8" xfId="0" quotePrefix="1" applyNumberFormat="1" applyFont="1" applyBorder="1" applyAlignment="1">
      <alignment horizontal="right" vertical="center"/>
    </xf>
    <xf numFmtId="195" fontId="7" fillId="0" borderId="0" xfId="0" applyNumberFormat="1" applyFont="1" applyAlignment="1">
      <alignment horizontal="right" vertical="center"/>
    </xf>
    <xf numFmtId="0" fontId="11" fillId="0" borderId="29" xfId="0" applyFont="1" applyBorder="1" applyAlignment="1">
      <alignment vertical="center"/>
    </xf>
    <xf numFmtId="195" fontId="6" fillId="2" borderId="8" xfId="2" applyNumberFormat="1" applyFont="1" applyFill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190" fontId="11" fillId="2" borderId="4" xfId="0" applyNumberFormat="1" applyFont="1" applyFill="1" applyBorder="1" applyAlignment="1">
      <alignment vertical="center"/>
    </xf>
    <xf numFmtId="191" fontId="11" fillId="2" borderId="4" xfId="0" applyNumberFormat="1" applyFont="1" applyFill="1" applyBorder="1" applyAlignment="1">
      <alignment horizontal="right" vertical="center"/>
    </xf>
    <xf numFmtId="190" fontId="8" fillId="0" borderId="0" xfId="0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/>
    </xf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0" fillId="0" borderId="3" xfId="0" applyFont="1" applyBorder="1"/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indent="2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9" xfId="0" applyFont="1" applyBorder="1"/>
    <xf numFmtId="0" fontId="0" fillId="0" borderId="29" xfId="0" applyBorder="1" applyAlignment="1"/>
    <xf numFmtId="0" fontId="6" fillId="0" borderId="5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29" xfId="0" applyFont="1" applyBorder="1" applyAlignment="1">
      <alignment vertical="center" wrapText="1"/>
    </xf>
    <xf numFmtId="0" fontId="8" fillId="0" borderId="29" xfId="0" applyFont="1" applyBorder="1"/>
    <xf numFmtId="0" fontId="7" fillId="0" borderId="29" xfId="0" applyFont="1" applyBorder="1" applyAlignment="1">
      <alignment vertical="center"/>
    </xf>
    <xf numFmtId="0" fontId="10" fillId="0" borderId="29" xfId="0" applyFont="1" applyBorder="1"/>
    <xf numFmtId="3" fontId="7" fillId="0" borderId="29" xfId="0" applyNumberFormat="1" applyFont="1" applyBorder="1"/>
    <xf numFmtId="0" fontId="7" fillId="0" borderId="29" xfId="0" applyFont="1" applyBorder="1" applyAlignment="1">
      <alignment horizontal="left" vertical="center" indent="1"/>
    </xf>
    <xf numFmtId="0" fontId="7" fillId="0" borderId="0" xfId="0" applyFont="1" applyAlignment="1">
      <alignment horizontal="center"/>
    </xf>
    <xf numFmtId="0" fontId="7" fillId="0" borderId="5" xfId="0" applyFont="1" applyBorder="1" applyAlignment="1"/>
    <xf numFmtId="0" fontId="7" fillId="0" borderId="5" xfId="0" applyFont="1" applyBorder="1"/>
    <xf numFmtId="41" fontId="7" fillId="0" borderId="2" xfId="0" applyNumberFormat="1" applyFont="1" applyBorder="1" applyAlignment="1">
      <alignment horizontal="right" vertical="center"/>
    </xf>
    <xf numFmtId="41" fontId="7" fillId="0" borderId="11" xfId="0" applyNumberFormat="1" applyFont="1" applyBorder="1" applyAlignment="1">
      <alignment horizontal="right" vertical="center"/>
    </xf>
    <xf numFmtId="41" fontId="7" fillId="0" borderId="9" xfId="0" applyNumberFormat="1" applyFont="1" applyBorder="1" applyAlignment="1">
      <alignment horizontal="right" vertical="center"/>
    </xf>
    <xf numFmtId="41" fontId="7" fillId="0" borderId="0" xfId="0" applyNumberFormat="1" applyFont="1" applyBorder="1" applyAlignment="1">
      <alignment horizontal="right" vertical="center"/>
    </xf>
    <xf numFmtId="41" fontId="7" fillId="0" borderId="10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0" xfId="0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2" xfId="0" applyNumberFormat="1" applyFont="1" applyBorder="1"/>
    <xf numFmtId="41" fontId="7" fillId="0" borderId="5" xfId="0" applyNumberFormat="1" applyFont="1" applyBorder="1"/>
    <xf numFmtId="41" fontId="7" fillId="0" borderId="11" xfId="0" applyNumberFormat="1" applyFont="1" applyBorder="1"/>
    <xf numFmtId="41" fontId="6" fillId="0" borderId="2" xfId="0" applyNumberFormat="1" applyFont="1" applyBorder="1"/>
    <xf numFmtId="41" fontId="6" fillId="0" borderId="5" xfId="0" applyNumberFormat="1" applyFont="1" applyBorder="1"/>
    <xf numFmtId="41" fontId="6" fillId="0" borderId="0" xfId="0" applyNumberFormat="1" applyFont="1" applyBorder="1" applyAlignment="1">
      <alignment horizontal="right"/>
    </xf>
    <xf numFmtId="41" fontId="7" fillId="0" borderId="0" xfId="0" applyNumberFormat="1" applyFont="1"/>
    <xf numFmtId="3" fontId="7" fillId="0" borderId="5" xfId="0" applyNumberFormat="1" applyFont="1" applyBorder="1" applyAlignment="1"/>
    <xf numFmtId="3" fontId="6" fillId="0" borderId="5" xfId="0" applyNumberFormat="1" applyFont="1" applyBorder="1" applyAlignment="1"/>
    <xf numFmtId="0" fontId="12" fillId="0" borderId="0" xfId="0" applyFont="1" applyAlignment="1"/>
    <xf numFmtId="0" fontId="6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shrinkToFit="1"/>
    </xf>
    <xf numFmtId="0" fontId="10" fillId="0" borderId="2" xfId="0" quotePrefix="1" applyFont="1" applyBorder="1" applyAlignment="1">
      <alignment horizontal="center" vertical="center" shrinkToFit="1"/>
    </xf>
    <xf numFmtId="0" fontId="10" fillId="0" borderId="8" xfId="0" quotePrefix="1" applyFont="1" applyBorder="1" applyAlignment="1">
      <alignment horizontal="center" vertical="center" shrinkToFit="1"/>
    </xf>
    <xf numFmtId="0" fontId="10" fillId="0" borderId="0" xfId="0" quotePrefix="1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top"/>
    </xf>
    <xf numFmtId="0" fontId="11" fillId="0" borderId="8" xfId="0" applyFont="1" applyBorder="1"/>
    <xf numFmtId="0" fontId="10" fillId="0" borderId="2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/>
    </xf>
    <xf numFmtId="0" fontId="11" fillId="0" borderId="2" xfId="0" quotePrefix="1" applyFont="1" applyBorder="1" applyAlignment="1">
      <alignment horizontal="center" vertical="center" shrinkToFit="1"/>
    </xf>
    <xf numFmtId="0" fontId="11" fillId="0" borderId="8" xfId="0" quotePrefix="1" applyFont="1" applyBorder="1" applyAlignment="1">
      <alignment horizontal="center" vertical="center" shrinkToFit="1"/>
    </xf>
    <xf numFmtId="0" fontId="11" fillId="0" borderId="0" xfId="0" quotePrefix="1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4" xfId="0" applyFont="1" applyBorder="1"/>
    <xf numFmtId="0" fontId="10" fillId="0" borderId="6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29" xfId="0" applyFont="1" applyBorder="1" applyAlignment="1">
      <alignment horizontal="center" vertical="center"/>
    </xf>
    <xf numFmtId="188" fontId="7" fillId="0" borderId="19" xfId="0" applyNumberFormat="1" applyFont="1" applyBorder="1"/>
    <xf numFmtId="188" fontId="7" fillId="0" borderId="19" xfId="0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88" fontId="6" fillId="0" borderId="19" xfId="0" applyNumberFormat="1" applyFont="1" applyBorder="1"/>
    <xf numFmtId="188" fontId="6" fillId="0" borderId="19" xfId="0" applyNumberFormat="1" applyFont="1" applyBorder="1" applyAlignment="1">
      <alignment horizontal="right"/>
    </xf>
    <xf numFmtId="188" fontId="6" fillId="0" borderId="20" xfId="0" applyNumberFormat="1" applyFont="1" applyBorder="1"/>
    <xf numFmtId="188" fontId="6" fillId="0" borderId="0" xfId="0" applyNumberFormat="1" applyFont="1" applyBorder="1"/>
    <xf numFmtId="188" fontId="6" fillId="0" borderId="8" xfId="0" applyNumberFormat="1" applyFont="1" applyBorder="1"/>
    <xf numFmtId="0" fontId="13" fillId="0" borderId="0" xfId="0" applyFont="1" applyBorder="1" applyAlignment="1">
      <alignment horizontal="left" vertical="center" indent="2"/>
    </xf>
    <xf numFmtId="0" fontId="13" fillId="0" borderId="0" xfId="0" applyFont="1" applyBorder="1" applyAlignment="1">
      <alignment horizontal="left" indent="1"/>
    </xf>
    <xf numFmtId="188" fontId="6" fillId="0" borderId="19" xfId="0" applyNumberFormat="1" applyFont="1" applyBorder="1" applyAlignment="1"/>
    <xf numFmtId="188" fontId="6" fillId="0" borderId="0" xfId="0" applyNumberFormat="1" applyFont="1" applyBorder="1" applyAlignment="1">
      <alignment horizontal="right"/>
    </xf>
    <xf numFmtId="188" fontId="6" fillId="0" borderId="21" xfId="0" applyNumberFormat="1" applyFont="1" applyBorder="1" applyAlignment="1"/>
    <xf numFmtId="188" fontId="6" fillId="0" borderId="0" xfId="0" applyNumberFormat="1" applyFont="1" applyBorder="1" applyAlignment="1"/>
    <xf numFmtId="188" fontId="6" fillId="0" borderId="8" xfId="0" applyNumberFormat="1" applyFont="1" applyBorder="1" applyAlignment="1"/>
    <xf numFmtId="188" fontId="6" fillId="0" borderId="0" xfId="0" applyNumberFormat="1" applyFont="1" applyAlignment="1">
      <alignment horizontal="right"/>
    </xf>
    <xf numFmtId="188" fontId="6" fillId="0" borderId="21" xfId="0" applyNumberFormat="1" applyFont="1" applyBorder="1"/>
    <xf numFmtId="0" fontId="6" fillId="0" borderId="29" xfId="0" applyFont="1" applyBorder="1" applyAlignment="1">
      <alignment vertical="center"/>
    </xf>
    <xf numFmtId="188" fontId="7" fillId="0" borderId="25" xfId="0" applyNumberFormat="1" applyFont="1" applyBorder="1"/>
    <xf numFmtId="188" fontId="6" fillId="0" borderId="26" xfId="0" applyNumberFormat="1" applyFont="1" applyBorder="1" applyAlignment="1">
      <alignment vertical="center"/>
    </xf>
    <xf numFmtId="188" fontId="6" fillId="0" borderId="27" xfId="0" applyNumberFormat="1" applyFont="1" applyBorder="1" applyAlignment="1">
      <alignment horizontal="right" vertical="center"/>
    </xf>
    <xf numFmtId="188" fontId="6" fillId="0" borderId="28" xfId="0" applyNumberFormat="1" applyFont="1" applyBorder="1" applyAlignment="1">
      <alignment vertical="center"/>
    </xf>
    <xf numFmtId="188" fontId="6" fillId="0" borderId="30" xfId="0" applyNumberFormat="1" applyFont="1" applyBorder="1" applyAlignment="1">
      <alignment vertical="center"/>
    </xf>
    <xf numFmtId="188" fontId="6" fillId="0" borderId="4" xfId="0" applyNumberFormat="1" applyFont="1" applyBorder="1" applyAlignment="1">
      <alignment vertical="center"/>
    </xf>
    <xf numFmtId="188" fontId="6" fillId="0" borderId="0" xfId="0" applyNumberFormat="1" applyFont="1" applyAlignment="1">
      <alignment vertical="top"/>
    </xf>
    <xf numFmtId="0" fontId="9" fillId="0" borderId="5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29" xfId="0" quotePrefix="1" applyFont="1" applyBorder="1" applyAlignment="1">
      <alignment horizontal="center"/>
    </xf>
    <xf numFmtId="0" fontId="9" fillId="0" borderId="11" xfId="0" applyFont="1" applyBorder="1" applyAlignment="1">
      <alignment vertical="center"/>
    </xf>
    <xf numFmtId="41" fontId="4" fillId="2" borderId="0" xfId="0" applyNumberFormat="1" applyFont="1" applyFill="1" applyBorder="1"/>
    <xf numFmtId="41" fontId="8" fillId="2" borderId="0" xfId="0" applyNumberFormat="1" applyFont="1" applyFill="1" applyBorder="1"/>
    <xf numFmtId="41" fontId="8" fillId="2" borderId="29" xfId="0" applyNumberFormat="1" applyFont="1" applyFill="1" applyBorder="1"/>
    <xf numFmtId="0" fontId="9" fillId="0" borderId="5" xfId="0" quotePrefix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1" fontId="9" fillId="0" borderId="5" xfId="0" applyNumberFormat="1" applyFont="1" applyBorder="1" applyAlignment="1">
      <alignment horizontal="right"/>
    </xf>
    <xf numFmtId="41" fontId="9" fillId="0" borderId="5" xfId="0" applyNumberFormat="1" applyFont="1" applyBorder="1" applyAlignment="1">
      <alignment horizontal="center"/>
    </xf>
    <xf numFmtId="41" fontId="9" fillId="0" borderId="8" xfId="0" applyNumberFormat="1" applyFont="1" applyBorder="1" applyAlignment="1">
      <alignment horizontal="right"/>
    </xf>
    <xf numFmtId="0" fontId="19" fillId="0" borderId="0" xfId="0" applyFont="1"/>
    <xf numFmtId="41" fontId="6" fillId="0" borderId="2" xfId="0" applyNumberFormat="1" applyFont="1" applyBorder="1" applyAlignment="1">
      <alignment horizontal="right"/>
    </xf>
    <xf numFmtId="41" fontId="6" fillId="0" borderId="5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5" xfId="0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41" fontId="7" fillId="0" borderId="2" xfId="0" applyNumberFormat="1" applyFont="1" applyBorder="1" applyAlignment="1">
      <alignment horizontal="right"/>
    </xf>
    <xf numFmtId="41" fontId="7" fillId="0" borderId="10" xfId="0" applyNumberFormat="1" applyFont="1" applyBorder="1" applyAlignment="1">
      <alignment horizontal="right"/>
    </xf>
    <xf numFmtId="41" fontId="7" fillId="0" borderId="9" xfId="0" applyNumberFormat="1" applyFont="1" applyBorder="1" applyAlignment="1">
      <alignment horizontal="right"/>
    </xf>
    <xf numFmtId="41" fontId="7" fillId="0" borderId="11" xfId="0" applyNumberFormat="1" applyFont="1" applyBorder="1" applyAlignment="1">
      <alignment horizontal="right"/>
    </xf>
    <xf numFmtId="41" fontId="7" fillId="0" borderId="0" xfId="0" applyNumberFormat="1" applyFont="1" applyBorder="1" applyAlignment="1">
      <alignment horizontal="right"/>
    </xf>
    <xf numFmtId="195" fontId="6" fillId="2" borderId="0" xfId="0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9" fillId="0" borderId="0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49" fontId="8" fillId="0" borderId="0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shrinkToFit="1"/>
    </xf>
    <xf numFmtId="0" fontId="9" fillId="0" borderId="11" xfId="0" applyFont="1" applyBorder="1" applyAlignment="1">
      <alignment horizont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29" xfId="0" applyFont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indent="2"/>
    </xf>
    <xf numFmtId="0" fontId="6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6" xfId="0" quotePrefix="1" applyFont="1" applyBorder="1" applyAlignment="1">
      <alignment horizontal="center"/>
    </xf>
    <xf numFmtId="0" fontId="9" fillId="0" borderId="7" xfId="0" quotePrefix="1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6" fillId="0" borderId="29" xfId="0" applyFont="1" applyBorder="1" applyAlignment="1">
      <alignment horizontal="center" vertical="center" shrinkToFit="1"/>
    </xf>
    <xf numFmtId="0" fontId="6" fillId="0" borderId="8" xfId="0" quotePrefix="1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29" xfId="0" applyFont="1" applyBorder="1" applyAlignment="1">
      <alignment horizontal="center" vertical="center" shrinkToFit="1"/>
    </xf>
    <xf numFmtId="0" fontId="6" fillId="0" borderId="8" xfId="2" quotePrefix="1" applyFont="1" applyBorder="1" applyAlignment="1">
      <alignment horizontal="center" vertical="center"/>
    </xf>
    <xf numFmtId="0" fontId="6" fillId="0" borderId="4" xfId="2" quotePrefix="1" applyFont="1" applyBorder="1" applyAlignment="1">
      <alignment horizontal="center" vertical="center"/>
    </xf>
  </cellXfs>
  <cellStyles count="3">
    <cellStyle name="Normal 2" xfId="2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18314</xdr:colOff>
      <xdr:row>0</xdr:row>
      <xdr:rowOff>0</xdr:rowOff>
    </xdr:from>
    <xdr:to>
      <xdr:col>18</xdr:col>
      <xdr:colOff>444485</xdr:colOff>
      <xdr:row>25</xdr:row>
      <xdr:rowOff>77060</xdr:rowOff>
    </xdr:to>
    <xdr:grpSp>
      <xdr:nvGrpSpPr>
        <xdr:cNvPr id="2" name="กลุ่ม 1"/>
        <xdr:cNvGrpSpPr/>
      </xdr:nvGrpSpPr>
      <xdr:grpSpPr>
        <a:xfrm>
          <a:off x="9905264" y="0"/>
          <a:ext cx="426171" cy="7011260"/>
          <a:chOff x="9673154" y="15596"/>
          <a:chExt cx="148651" cy="6574767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9673154" y="1844716"/>
            <a:ext cx="148651" cy="47456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t" upright="1"/>
          <a:lstStyle/>
          <a:p>
            <a:pPr marL="0" marR="0" indent="0" algn="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200" b="0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             </a:t>
            </a:r>
            <a:r>
              <a:rPr lang="en-US" sz="1400" b="1" i="0">
                <a:latin typeface="TH SarabunPSK" pitchFamily="34" charset="-34"/>
                <a:ea typeface="+mn-ea"/>
                <a:cs typeface="TH SarabunPSK" pitchFamily="34" charset="-34"/>
              </a:rPr>
              <a:t>Demographic,</a:t>
            </a:r>
            <a:r>
              <a:rPr lang="en-US" sz="1400" b="1" i="0" baseline="0">
                <a:latin typeface="TH SarabunPSK" pitchFamily="34" charset="-34"/>
                <a:ea typeface="+mn-ea"/>
                <a:cs typeface="TH SarabunPSK" pitchFamily="34" charset="-34"/>
              </a:rPr>
              <a:t> Population and Housing Statistics</a:t>
            </a:r>
            <a:endParaRPr lang="th-TH" sz="1400" b="1" i="0">
              <a:latin typeface="TH SarabunPSK" pitchFamily="34" charset="-34"/>
              <a:ea typeface="+mn-ea"/>
              <a:cs typeface="TH SarabunPSK" pitchFamily="34" charset="-34"/>
            </a:endParaRPr>
          </a:p>
          <a:p>
            <a:pPr algn="r" rtl="0">
              <a:defRPr sz="1000"/>
            </a:pPr>
            <a:endPara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endParaRPr>
          </a:p>
        </xdr:txBody>
      </xdr:sp>
      <xdr:cxnSp macro="">
        <xdr:nvCxnSpPr>
          <xdr:cNvPr id="5" name="Straight Connector 21"/>
          <xdr:cNvCxnSpPr>
            <a:cxnSpLocks noChangeShapeType="1"/>
          </xdr:cNvCxnSpPr>
        </xdr:nvCxnSpPr>
        <xdr:spPr bwMode="auto">
          <a:xfrm rot="5400000">
            <a:off x="6451436" y="3301356"/>
            <a:ext cx="6571519" cy="0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18</xdr:col>
      <xdr:colOff>0</xdr:colOff>
      <xdr:row>25</xdr:row>
      <xdr:rowOff>57150</xdr:rowOff>
    </xdr:from>
    <xdr:to>
      <xdr:col>18</xdr:col>
      <xdr:colOff>471488</xdr:colOff>
      <xdr:row>26</xdr:row>
      <xdr:rowOff>112603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9620250" y="6743700"/>
          <a:ext cx="471488" cy="293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0" tIns="0" rIns="27432" bIns="4572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3</a:t>
          </a:r>
          <a:endParaRPr lang="th-TH" sz="1400" b="1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200093</xdr:colOff>
      <xdr:row>1</xdr:row>
      <xdr:rowOff>104775</xdr:rowOff>
    </xdr:from>
    <xdr:to>
      <xdr:col>17</xdr:col>
      <xdr:colOff>489858</xdr:colOff>
      <xdr:row>26</xdr:row>
      <xdr:rowOff>139815</xdr:rowOff>
    </xdr:to>
    <xdr:grpSp>
      <xdr:nvGrpSpPr>
        <xdr:cNvPr id="8" name="กลุ่ม 7"/>
        <xdr:cNvGrpSpPr/>
      </xdr:nvGrpSpPr>
      <xdr:grpSpPr>
        <a:xfrm>
          <a:off x="9610793" y="342900"/>
          <a:ext cx="289765" cy="6302490"/>
          <a:chOff x="9682362" y="433403"/>
          <a:chExt cx="258691" cy="6233425"/>
        </a:xfrm>
      </xdr:grpSpPr>
      <xdr:sp macro="" textlink="">
        <xdr:nvSpPr>
          <xdr:cNvPr id="3205" name="Text Box 6"/>
          <xdr:cNvSpPr txBox="1">
            <a:spLocks noChangeArrowheads="1"/>
          </xdr:cNvSpPr>
        </xdr:nvSpPr>
        <xdr:spPr bwMode="auto">
          <a:xfrm>
            <a:off x="9700020" y="433403"/>
            <a:ext cx="241033" cy="22721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b" upright="1"/>
          <a:lstStyle/>
          <a:p>
            <a:pPr algn="l" rtl="0">
              <a:defRPr sz="1000"/>
            </a:pPr>
            <a:r>
              <a:rPr lang="th-TH" sz="14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สถิติประชากรศาสตร์ ประชากรและเคหะ </a:t>
            </a:r>
          </a:p>
        </xdr:txBody>
      </xdr:sp>
      <xdr:cxnSp macro="">
        <xdr:nvCxnSpPr>
          <xdr:cNvPr id="10" name="Straight Connector 12"/>
          <xdr:cNvCxnSpPr>
            <a:cxnSpLocks noChangeShapeType="1"/>
          </xdr:cNvCxnSpPr>
        </xdr:nvCxnSpPr>
        <xdr:spPr bwMode="auto">
          <a:xfrm rot="16200000" flipH="1">
            <a:off x="6595327" y="3557239"/>
            <a:ext cx="6196624" cy="22554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17</xdr:col>
      <xdr:colOff>244237</xdr:colOff>
      <xdr:row>27</xdr:row>
      <xdr:rowOff>168580</xdr:rowOff>
    </xdr:from>
    <xdr:to>
      <xdr:col>17</xdr:col>
      <xdr:colOff>578290</xdr:colOff>
      <xdr:row>55</xdr:row>
      <xdr:rowOff>181313</xdr:rowOff>
    </xdr:to>
    <xdr:grpSp>
      <xdr:nvGrpSpPr>
        <xdr:cNvPr id="11" name="กลุ่ม 10"/>
        <xdr:cNvGrpSpPr/>
      </xdr:nvGrpSpPr>
      <xdr:grpSpPr>
        <a:xfrm>
          <a:off x="9654937" y="6893230"/>
          <a:ext cx="334053" cy="6384958"/>
          <a:chOff x="9712851" y="6998234"/>
          <a:chExt cx="328611" cy="6021950"/>
        </a:xfrm>
      </xdr:grpSpPr>
      <xdr:sp macro="" textlink="">
        <xdr:nvSpPr>
          <xdr:cNvPr id="3208" name="Text Box 6"/>
          <xdr:cNvSpPr txBox="1">
            <a:spLocks noChangeArrowheads="1"/>
          </xdr:cNvSpPr>
        </xdr:nvSpPr>
        <xdr:spPr bwMode="auto">
          <a:xfrm>
            <a:off x="9732914" y="10222387"/>
            <a:ext cx="308548" cy="279779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b" upright="1"/>
          <a:lstStyle/>
          <a:p>
            <a:pPr rtl="1"/>
            <a:r>
              <a:rPr lang="en-US" sz="1400" b="1" i="0">
                <a:latin typeface="TH SarabunPSK" pitchFamily="34" charset="-34"/>
                <a:ea typeface="+mn-ea"/>
                <a:cs typeface="TH SarabunPSK" pitchFamily="34" charset="-34"/>
              </a:rPr>
              <a:t> Demographic,</a:t>
            </a:r>
            <a:r>
              <a:rPr lang="en-US" sz="1400" b="1" i="0" baseline="0">
                <a:latin typeface="TH SarabunPSK" pitchFamily="34" charset="-34"/>
                <a:ea typeface="+mn-ea"/>
                <a:cs typeface="TH SarabunPSK" pitchFamily="34" charset="-34"/>
              </a:rPr>
              <a:t> Population and Housing Statistics</a:t>
            </a:r>
            <a:endParaRPr lang="th-TH" sz="1400" b="1" i="0"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cxnSp macro="">
        <xdr:nvCxnSpPr>
          <xdr:cNvPr id="15" name="Straight Connector 12"/>
          <xdr:cNvCxnSpPr>
            <a:cxnSpLocks noChangeShapeType="1"/>
          </xdr:cNvCxnSpPr>
        </xdr:nvCxnSpPr>
        <xdr:spPr bwMode="auto">
          <a:xfrm rot="16200000" flipH="1">
            <a:off x="6706528" y="10004557"/>
            <a:ext cx="6012649" cy="4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15</xdr:col>
      <xdr:colOff>842</xdr:colOff>
      <xdr:row>0</xdr:row>
      <xdr:rowOff>190500</xdr:rowOff>
    </xdr:from>
    <xdr:to>
      <xdr:col>17</xdr:col>
      <xdr:colOff>472330</xdr:colOff>
      <xdr:row>2</xdr:row>
      <xdr:rowOff>7828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9411542" y="190500"/>
          <a:ext cx="471488" cy="293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0" tIns="0" rIns="27432" bIns="4572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4</a:t>
          </a:r>
          <a:endParaRPr lang="th-TH" sz="1400" b="1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17</xdr:col>
      <xdr:colOff>47625</xdr:colOff>
      <xdr:row>55</xdr:row>
      <xdr:rowOff>142875</xdr:rowOff>
    </xdr:from>
    <xdr:to>
      <xdr:col>17</xdr:col>
      <xdr:colOff>519113</xdr:colOff>
      <xdr:row>56</xdr:row>
      <xdr:rowOff>198328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458325" y="13239750"/>
          <a:ext cx="471488" cy="293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0" tIns="0" rIns="27432" bIns="4572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5</a:t>
          </a:r>
          <a:endParaRPr lang="th-TH" sz="1400" b="1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144589</xdr:colOff>
      <xdr:row>0</xdr:row>
      <xdr:rowOff>67809</xdr:rowOff>
    </xdr:from>
    <xdr:to>
      <xdr:col>27</xdr:col>
      <xdr:colOff>371399</xdr:colOff>
      <xdr:row>30</xdr:row>
      <xdr:rowOff>71437</xdr:rowOff>
    </xdr:to>
    <xdr:grpSp>
      <xdr:nvGrpSpPr>
        <xdr:cNvPr id="9" name="กลุ่ม 8"/>
        <xdr:cNvGrpSpPr/>
      </xdr:nvGrpSpPr>
      <xdr:grpSpPr>
        <a:xfrm>
          <a:off x="13211175" y="67809"/>
          <a:ext cx="0" cy="9404803"/>
          <a:chOff x="11853861" y="57150"/>
          <a:chExt cx="31402" cy="7324725"/>
        </a:xfrm>
      </xdr:grpSpPr>
      <xdr:sp macro="" textlink="">
        <xdr:nvSpPr>
          <xdr:cNvPr id="4281" name="Text Box 6"/>
          <xdr:cNvSpPr txBox="1">
            <a:spLocks noChangeArrowheads="1"/>
          </xdr:cNvSpPr>
        </xdr:nvSpPr>
        <xdr:spPr bwMode="auto">
          <a:xfrm>
            <a:off x="11856232" y="57150"/>
            <a:ext cx="29031" cy="32646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b" upright="1"/>
          <a:lstStyle/>
          <a:p>
            <a:pPr algn="l" rtl="0">
              <a:defRPr sz="1000"/>
            </a:pPr>
            <a:r>
              <a:rPr lang="en-US" sz="14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     </a:t>
            </a:r>
            <a:r>
              <a:rPr lang="th-TH" sz="14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สถิติประชากรศาสตร์ ประชากรและเคหะ </a:t>
            </a:r>
          </a:p>
        </xdr:txBody>
      </xdr:sp>
      <xdr:cxnSp macro="">
        <xdr:nvCxnSpPr>
          <xdr:cNvPr id="5008" name="Straight Connector 13"/>
          <xdr:cNvCxnSpPr>
            <a:cxnSpLocks noChangeShapeType="1"/>
          </xdr:cNvCxnSpPr>
        </xdr:nvCxnSpPr>
        <xdr:spPr bwMode="auto">
          <a:xfrm rot="5400000">
            <a:off x="8277223" y="3805238"/>
            <a:ext cx="7153275" cy="0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27</xdr:col>
      <xdr:colOff>144589</xdr:colOff>
      <xdr:row>0</xdr:row>
      <xdr:rowOff>67809</xdr:rowOff>
    </xdr:from>
    <xdr:to>
      <xdr:col>27</xdr:col>
      <xdr:colOff>371399</xdr:colOff>
      <xdr:row>30</xdr:row>
      <xdr:rowOff>71437</xdr:rowOff>
    </xdr:to>
    <xdr:grpSp>
      <xdr:nvGrpSpPr>
        <xdr:cNvPr id="5" name="กลุ่ม 4"/>
        <xdr:cNvGrpSpPr/>
      </xdr:nvGrpSpPr>
      <xdr:grpSpPr>
        <a:xfrm>
          <a:off x="13211175" y="67809"/>
          <a:ext cx="0" cy="9404803"/>
          <a:chOff x="11853861" y="57150"/>
          <a:chExt cx="31402" cy="7324725"/>
        </a:xfrm>
      </xdr:grpSpPr>
      <xdr:sp macro="" textlink="">
        <xdr:nvSpPr>
          <xdr:cNvPr id="6" name="Text Box 6"/>
          <xdr:cNvSpPr txBox="1">
            <a:spLocks noChangeArrowheads="1"/>
          </xdr:cNvSpPr>
        </xdr:nvSpPr>
        <xdr:spPr bwMode="auto">
          <a:xfrm>
            <a:off x="11856232" y="57150"/>
            <a:ext cx="29031" cy="32646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b" upright="1"/>
          <a:lstStyle/>
          <a:p>
            <a:pPr algn="l" rtl="0">
              <a:defRPr sz="1000"/>
            </a:pPr>
            <a:r>
              <a:rPr lang="en-US" sz="14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     </a:t>
            </a:r>
            <a:r>
              <a:rPr lang="th-TH" sz="14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สถิติประชากรศาสตร์ ประชากรและเคหะ </a:t>
            </a:r>
          </a:p>
        </xdr:txBody>
      </xdr:sp>
      <xdr:cxnSp macro="">
        <xdr:nvCxnSpPr>
          <xdr:cNvPr id="7" name="Straight Connector 13"/>
          <xdr:cNvCxnSpPr>
            <a:cxnSpLocks noChangeShapeType="1"/>
          </xdr:cNvCxnSpPr>
        </xdr:nvCxnSpPr>
        <xdr:spPr bwMode="auto">
          <a:xfrm rot="5400000">
            <a:off x="8277223" y="3805238"/>
            <a:ext cx="7153275" cy="0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29</xdr:col>
      <xdr:colOff>161925</xdr:colOff>
      <xdr:row>0</xdr:row>
      <xdr:rowOff>23813</xdr:rowOff>
    </xdr:from>
    <xdr:to>
      <xdr:col>30</xdr:col>
      <xdr:colOff>200025</xdr:colOff>
      <xdr:row>29</xdr:row>
      <xdr:rowOff>0</xdr:rowOff>
    </xdr:to>
    <xdr:grpSp>
      <xdr:nvGrpSpPr>
        <xdr:cNvPr id="8" name="Group 273"/>
        <xdr:cNvGrpSpPr>
          <a:grpSpLocks/>
        </xdr:cNvGrpSpPr>
      </xdr:nvGrpSpPr>
      <xdr:grpSpPr bwMode="auto">
        <a:xfrm>
          <a:off x="13792200" y="23813"/>
          <a:ext cx="647700" cy="9139237"/>
          <a:chOff x="913" y="0"/>
          <a:chExt cx="146" cy="710"/>
        </a:xfrm>
      </xdr:grpSpPr>
      <xdr:sp macro="" textlink="">
        <xdr:nvSpPr>
          <xdr:cNvPr id="10" name="Text Box 6"/>
          <xdr:cNvSpPr txBox="1">
            <a:spLocks noChangeArrowheads="1"/>
          </xdr:cNvSpPr>
        </xdr:nvSpPr>
        <xdr:spPr bwMode="auto">
          <a:xfrm>
            <a:off x="942" y="160"/>
            <a:ext cx="50" cy="50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t" upright="1"/>
          <a:lstStyle/>
          <a:p>
            <a:pPr algn="r" rtl="1">
              <a:defRPr sz="1000"/>
            </a:pPr>
            <a:r>
              <a:rPr lang="en-US" sz="1300" b="1" i="0" strike="noStrike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Demographic,</a:t>
            </a:r>
            <a:r>
              <a:rPr lang="en-US" sz="1300" b="1" i="0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 Population and Housing Statistics</a:t>
            </a:r>
            <a:endParaRPr lang="th-TH" sz="13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11" name="Text Box 1"/>
          <xdr:cNvSpPr txBox="1">
            <a:spLocks noChangeArrowheads="1"/>
          </xdr:cNvSpPr>
        </xdr:nvSpPr>
        <xdr:spPr bwMode="auto">
          <a:xfrm>
            <a:off x="997" y="667"/>
            <a:ext cx="62" cy="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0" tIns="0" rIns="27432" bIns="45720" anchor="ctr" upright="1"/>
          <a:lstStyle/>
          <a:p>
            <a:pPr algn="ctr" rtl="0">
              <a:defRPr sz="1000"/>
            </a:pPr>
            <a:r>
              <a:rPr lang="th-TH" sz="1400" b="1" i="0" u="none" strike="noStrike" baseline="0">
                <a:solidFill>
                  <a:srgbClr val="000000"/>
                </a:solidFill>
                <a:latin typeface="TH SarabunPSK"/>
                <a:cs typeface="TH SarabunPSK"/>
              </a:rPr>
              <a:t>5</a:t>
            </a:r>
          </a:p>
        </xdr:txBody>
      </xdr:sp>
      <xdr:cxnSp macro="">
        <xdr:nvCxnSpPr>
          <xdr:cNvPr id="12" name="Straight Connector 12"/>
          <xdr:cNvCxnSpPr>
            <a:cxnSpLocks noChangeShapeType="1"/>
          </xdr:cNvCxnSpPr>
        </xdr:nvCxnSpPr>
        <xdr:spPr bwMode="auto">
          <a:xfrm rot="5400000">
            <a:off x="579" y="334"/>
            <a:ext cx="667" cy="0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28</xdr:col>
      <xdr:colOff>11906</xdr:colOff>
      <xdr:row>0</xdr:row>
      <xdr:rowOff>35719</xdr:rowOff>
    </xdr:from>
    <xdr:to>
      <xdr:col>29</xdr:col>
      <xdr:colOff>107156</xdr:colOff>
      <xdr:row>30</xdr:row>
      <xdr:rowOff>11907</xdr:rowOff>
    </xdr:to>
    <xdr:grpSp>
      <xdr:nvGrpSpPr>
        <xdr:cNvPr id="13" name="Group 273"/>
        <xdr:cNvGrpSpPr>
          <a:grpSpLocks/>
        </xdr:cNvGrpSpPr>
      </xdr:nvGrpSpPr>
      <xdr:grpSpPr bwMode="auto">
        <a:xfrm>
          <a:off x="13223081" y="35719"/>
          <a:ext cx="514350" cy="9377363"/>
          <a:chOff x="997" y="0"/>
          <a:chExt cx="62" cy="710"/>
        </a:xfrm>
      </xdr:grpSpPr>
      <xdr:sp macro="" textlink="">
        <xdr:nvSpPr>
          <xdr:cNvPr id="14" name="Text Box 6"/>
          <xdr:cNvSpPr txBox="1">
            <a:spLocks noChangeArrowheads="1"/>
          </xdr:cNvSpPr>
        </xdr:nvSpPr>
        <xdr:spPr bwMode="auto">
          <a:xfrm>
            <a:off x="1000" y="160"/>
            <a:ext cx="50" cy="50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t" upright="1"/>
          <a:lstStyle/>
          <a:p>
            <a:pPr algn="r" rtl="1">
              <a:defRPr sz="1000"/>
            </a:pPr>
            <a:r>
              <a:rPr lang="en-US" sz="1300" b="1" i="0" strike="noStrike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Demographic,</a:t>
            </a:r>
            <a:r>
              <a:rPr lang="en-US" sz="1300" b="1" i="0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 Population and Housing Statistics</a:t>
            </a:r>
            <a:endParaRPr lang="th-TH" sz="13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15" name="Text Box 1"/>
          <xdr:cNvSpPr txBox="1">
            <a:spLocks noChangeArrowheads="1"/>
          </xdr:cNvSpPr>
        </xdr:nvSpPr>
        <xdr:spPr bwMode="auto">
          <a:xfrm>
            <a:off x="997" y="667"/>
            <a:ext cx="62" cy="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0" tIns="0" rIns="27432" bIns="45720" anchor="ctr" upright="1"/>
          <a:lstStyle/>
          <a:p>
            <a:pPr algn="ctr" rtl="0">
              <a:defRPr sz="1000"/>
            </a:pPr>
            <a:r>
              <a:rPr lang="th-TH" sz="1400" b="1" i="0" u="none" strike="noStrike" baseline="0">
                <a:solidFill>
                  <a:srgbClr val="000000"/>
                </a:solidFill>
                <a:latin typeface="TH SarabunPSK"/>
                <a:cs typeface="TH SarabunPSK"/>
              </a:rPr>
              <a:t>5</a:t>
            </a:r>
          </a:p>
        </xdr:txBody>
      </xdr:sp>
      <xdr:cxnSp macro="">
        <xdr:nvCxnSpPr>
          <xdr:cNvPr id="16" name="Straight Connector 12"/>
          <xdr:cNvCxnSpPr>
            <a:cxnSpLocks noChangeShapeType="1"/>
          </xdr:cNvCxnSpPr>
        </xdr:nvCxnSpPr>
        <xdr:spPr bwMode="auto">
          <a:xfrm rot="5400000">
            <a:off x="691" y="334"/>
            <a:ext cx="667" cy="0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</xdr:colOff>
      <xdr:row>0</xdr:row>
      <xdr:rowOff>-1</xdr:rowOff>
    </xdr:from>
    <xdr:to>
      <xdr:col>16</xdr:col>
      <xdr:colOff>672</xdr:colOff>
      <xdr:row>25</xdr:row>
      <xdr:rowOff>27381</xdr:rowOff>
    </xdr:to>
    <xdr:grpSp>
      <xdr:nvGrpSpPr>
        <xdr:cNvPr id="9" name="กลุ่ม 8"/>
        <xdr:cNvGrpSpPr/>
      </xdr:nvGrpSpPr>
      <xdr:grpSpPr>
        <a:xfrm>
          <a:off x="9696459" y="-1"/>
          <a:ext cx="334038" cy="6904432"/>
          <a:chOff x="9712858" y="6998234"/>
          <a:chExt cx="328596" cy="6019914"/>
        </a:xfrm>
      </xdr:grpSpPr>
      <xdr:sp macro="" textlink="">
        <xdr:nvSpPr>
          <xdr:cNvPr id="10" name="Text Box 6"/>
          <xdr:cNvSpPr txBox="1">
            <a:spLocks noChangeArrowheads="1"/>
          </xdr:cNvSpPr>
        </xdr:nvSpPr>
        <xdr:spPr bwMode="auto">
          <a:xfrm>
            <a:off x="9732906" y="10220351"/>
            <a:ext cx="308548" cy="279779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b" upright="1"/>
          <a:lstStyle/>
          <a:p>
            <a:pPr rtl="1"/>
            <a:r>
              <a:rPr lang="en-US" sz="1400" b="1" i="0">
                <a:latin typeface="TH SarabunPSK" pitchFamily="34" charset="-34"/>
                <a:ea typeface="+mn-ea"/>
                <a:cs typeface="TH SarabunPSK" pitchFamily="34" charset="-34"/>
              </a:rPr>
              <a:t> Demographic,</a:t>
            </a:r>
            <a:r>
              <a:rPr lang="en-US" sz="1400" b="1" i="0" baseline="0">
                <a:latin typeface="TH SarabunPSK" pitchFamily="34" charset="-34"/>
                <a:ea typeface="+mn-ea"/>
                <a:cs typeface="TH SarabunPSK" pitchFamily="34" charset="-34"/>
              </a:rPr>
              <a:t> Population and Housing Statistics</a:t>
            </a:r>
            <a:endParaRPr lang="th-TH" sz="1400" b="1" i="0"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cxnSp macro="">
        <xdr:nvCxnSpPr>
          <xdr:cNvPr id="11" name="Straight Connector 12"/>
          <xdr:cNvCxnSpPr>
            <a:cxnSpLocks noChangeShapeType="1"/>
          </xdr:cNvCxnSpPr>
        </xdr:nvCxnSpPr>
        <xdr:spPr bwMode="auto">
          <a:xfrm rot="16200000" flipH="1">
            <a:off x="6706535" y="10004557"/>
            <a:ext cx="6012649" cy="4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14</xdr:col>
      <xdr:colOff>123825</xdr:colOff>
      <xdr:row>24</xdr:row>
      <xdr:rowOff>295275</xdr:rowOff>
    </xdr:from>
    <xdr:to>
      <xdr:col>15</xdr:col>
      <xdr:colOff>166688</xdr:colOff>
      <xdr:row>26</xdr:row>
      <xdr:rowOff>64978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591675" y="6867525"/>
          <a:ext cx="271463" cy="293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0" tIns="0" rIns="27432" bIns="4572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7</a:t>
          </a:r>
          <a:endParaRPr lang="th-TH" sz="1400" b="1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190500</xdr:colOff>
      <xdr:row>1</xdr:row>
      <xdr:rowOff>9525</xdr:rowOff>
    </xdr:from>
    <xdr:to>
      <xdr:col>22</xdr:col>
      <xdr:colOff>42115</xdr:colOff>
      <xdr:row>21</xdr:row>
      <xdr:rowOff>225540</xdr:rowOff>
    </xdr:to>
    <xdr:grpSp>
      <xdr:nvGrpSpPr>
        <xdr:cNvPr id="13" name="กลุ่ม 12"/>
        <xdr:cNvGrpSpPr/>
      </xdr:nvGrpSpPr>
      <xdr:grpSpPr>
        <a:xfrm>
          <a:off x="9906000" y="247650"/>
          <a:ext cx="289765" cy="6302490"/>
          <a:chOff x="9682362" y="433403"/>
          <a:chExt cx="258691" cy="6233425"/>
        </a:xfrm>
      </xdr:grpSpPr>
      <xdr:sp macro="" textlink="">
        <xdr:nvSpPr>
          <xdr:cNvPr id="14" name="Text Box 6"/>
          <xdr:cNvSpPr txBox="1">
            <a:spLocks noChangeArrowheads="1"/>
          </xdr:cNvSpPr>
        </xdr:nvSpPr>
        <xdr:spPr bwMode="auto">
          <a:xfrm>
            <a:off x="9700020" y="433403"/>
            <a:ext cx="241033" cy="22721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b" upright="1"/>
          <a:lstStyle/>
          <a:p>
            <a:pPr algn="l" rtl="0">
              <a:defRPr sz="1000"/>
            </a:pPr>
            <a:r>
              <a:rPr lang="th-TH" sz="14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สถิติประชากรศาสตร์ ประชากรและเคหะ </a:t>
            </a:r>
          </a:p>
        </xdr:txBody>
      </xdr:sp>
      <xdr:cxnSp macro="">
        <xdr:nvCxnSpPr>
          <xdr:cNvPr id="15" name="Straight Connector 12"/>
          <xdr:cNvCxnSpPr>
            <a:cxnSpLocks noChangeShapeType="1"/>
          </xdr:cNvCxnSpPr>
        </xdr:nvCxnSpPr>
        <xdr:spPr bwMode="auto">
          <a:xfrm rot="16200000" flipH="1">
            <a:off x="6595327" y="3557239"/>
            <a:ext cx="6196624" cy="22554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21</xdr:col>
      <xdr:colOff>28575</xdr:colOff>
      <xdr:row>0</xdr:row>
      <xdr:rowOff>66675</xdr:rowOff>
    </xdr:from>
    <xdr:to>
      <xdr:col>21</xdr:col>
      <xdr:colOff>415180</xdr:colOff>
      <xdr:row>1</xdr:row>
      <xdr:rowOff>122128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9210675" y="66675"/>
          <a:ext cx="386605" cy="293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0" tIns="0" rIns="27432" bIns="4572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8</a:t>
          </a:r>
          <a:endParaRPr lang="th-TH" sz="1400" b="1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1</xdr:rowOff>
    </xdr:from>
    <xdr:to>
      <xdr:col>32</xdr:col>
      <xdr:colOff>47625</xdr:colOff>
      <xdr:row>22</xdr:row>
      <xdr:rowOff>247651</xdr:rowOff>
    </xdr:to>
    <xdr:grpSp>
      <xdr:nvGrpSpPr>
        <xdr:cNvPr id="5" name="กลุ่ม 4"/>
        <xdr:cNvGrpSpPr/>
      </xdr:nvGrpSpPr>
      <xdr:grpSpPr>
        <a:xfrm>
          <a:off x="9610725" y="1"/>
          <a:ext cx="466725" cy="6591300"/>
          <a:chOff x="9673154" y="15596"/>
          <a:chExt cx="148651" cy="6574767"/>
        </a:xfrm>
      </xdr:grpSpPr>
      <xdr:sp macro="" textlink="">
        <xdr:nvSpPr>
          <xdr:cNvPr id="6" name="Text Box 6"/>
          <xdr:cNvSpPr txBox="1">
            <a:spLocks noChangeArrowheads="1"/>
          </xdr:cNvSpPr>
        </xdr:nvSpPr>
        <xdr:spPr bwMode="auto">
          <a:xfrm>
            <a:off x="9673154" y="1844716"/>
            <a:ext cx="148651" cy="47456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t" upright="1"/>
          <a:lstStyle/>
          <a:p>
            <a:pPr marL="0" marR="0" indent="0" algn="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200" b="0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             </a:t>
            </a:r>
            <a:r>
              <a:rPr lang="en-US" sz="1400" b="1" i="0">
                <a:latin typeface="TH SarabunPSK" pitchFamily="34" charset="-34"/>
                <a:ea typeface="+mn-ea"/>
                <a:cs typeface="TH SarabunPSK" pitchFamily="34" charset="-34"/>
              </a:rPr>
              <a:t>Demographic,</a:t>
            </a:r>
            <a:r>
              <a:rPr lang="en-US" sz="1400" b="1" i="0" baseline="0">
                <a:latin typeface="TH SarabunPSK" pitchFamily="34" charset="-34"/>
                <a:ea typeface="+mn-ea"/>
                <a:cs typeface="TH SarabunPSK" pitchFamily="34" charset="-34"/>
              </a:rPr>
              <a:t> Population and Housing Statistics</a:t>
            </a:r>
            <a:endParaRPr lang="th-TH" sz="1400" b="1" i="0">
              <a:latin typeface="TH SarabunPSK" pitchFamily="34" charset="-34"/>
              <a:ea typeface="+mn-ea"/>
              <a:cs typeface="TH SarabunPSK" pitchFamily="34" charset="-34"/>
            </a:endParaRPr>
          </a:p>
          <a:p>
            <a:pPr algn="r" rtl="0">
              <a:defRPr sz="1000"/>
            </a:pPr>
            <a:endPara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endParaRPr>
          </a:p>
        </xdr:txBody>
      </xdr:sp>
      <xdr:cxnSp macro="">
        <xdr:nvCxnSpPr>
          <xdr:cNvPr id="7" name="Straight Connector 21"/>
          <xdr:cNvCxnSpPr>
            <a:cxnSpLocks noChangeShapeType="1"/>
          </xdr:cNvCxnSpPr>
        </xdr:nvCxnSpPr>
        <xdr:spPr bwMode="auto">
          <a:xfrm rot="5400000">
            <a:off x="6451436" y="3301356"/>
            <a:ext cx="6571519" cy="0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30</xdr:col>
      <xdr:colOff>104775</xdr:colOff>
      <xdr:row>22</xdr:row>
      <xdr:rowOff>238125</xdr:rowOff>
    </xdr:from>
    <xdr:to>
      <xdr:col>32</xdr:col>
      <xdr:colOff>90488</xdr:colOff>
      <xdr:row>23</xdr:row>
      <xdr:rowOff>236428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9667875" y="6581775"/>
          <a:ext cx="471488" cy="293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0" tIns="0" rIns="27432" bIns="4572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9</a:t>
          </a:r>
          <a:endParaRPr lang="th-TH" sz="1400" b="1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110403</xdr:colOff>
      <xdr:row>28</xdr:row>
      <xdr:rowOff>154287</xdr:rowOff>
    </xdr:from>
    <xdr:to>
      <xdr:col>32</xdr:col>
      <xdr:colOff>41564</xdr:colOff>
      <xdr:row>59</xdr:row>
      <xdr:rowOff>226652</xdr:rowOff>
    </xdr:to>
    <xdr:grpSp>
      <xdr:nvGrpSpPr>
        <xdr:cNvPr id="10" name="กลุ่ม 9"/>
        <xdr:cNvGrpSpPr/>
      </xdr:nvGrpSpPr>
      <xdr:grpSpPr>
        <a:xfrm>
          <a:off x="9711603" y="7383762"/>
          <a:ext cx="283586" cy="6873215"/>
          <a:chOff x="9606828" y="259557"/>
          <a:chExt cx="283586" cy="6643687"/>
        </a:xfrm>
      </xdr:grpSpPr>
      <xdr:sp macro="" textlink="">
        <xdr:nvSpPr>
          <xdr:cNvPr id="5271" name="Text Box 6"/>
          <xdr:cNvSpPr txBox="1">
            <a:spLocks noChangeArrowheads="1"/>
          </xdr:cNvSpPr>
        </xdr:nvSpPr>
        <xdr:spPr bwMode="auto">
          <a:xfrm>
            <a:off x="9625878" y="266700"/>
            <a:ext cx="264536" cy="3190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b" upright="1"/>
          <a:lstStyle/>
          <a:p>
            <a:pPr algn="l" rtl="0">
              <a:defRPr sz="1000"/>
            </a:pPr>
            <a:r>
              <a:rPr lang="th-TH" sz="12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สถิติประชากรศาสตร์ ประชากรและเคหะ </a:t>
            </a:r>
          </a:p>
        </xdr:txBody>
      </xdr:sp>
      <xdr:cxnSp macro="">
        <xdr:nvCxnSpPr>
          <xdr:cNvPr id="5990" name="Straight Connector 11"/>
          <xdr:cNvCxnSpPr>
            <a:cxnSpLocks noChangeShapeType="1"/>
          </xdr:cNvCxnSpPr>
        </xdr:nvCxnSpPr>
        <xdr:spPr bwMode="auto">
          <a:xfrm rot="16200000" flipH="1">
            <a:off x="6301220" y="3565165"/>
            <a:ext cx="6643687" cy="32472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31</xdr:col>
      <xdr:colOff>23812</xdr:colOff>
      <xdr:row>0</xdr:row>
      <xdr:rowOff>2</xdr:rowOff>
    </xdr:from>
    <xdr:to>
      <xdr:col>31</xdr:col>
      <xdr:colOff>338137</xdr:colOff>
      <xdr:row>26</xdr:row>
      <xdr:rowOff>220500</xdr:rowOff>
    </xdr:to>
    <xdr:grpSp>
      <xdr:nvGrpSpPr>
        <xdr:cNvPr id="8" name="กลุ่ม 7"/>
        <xdr:cNvGrpSpPr/>
      </xdr:nvGrpSpPr>
      <xdr:grpSpPr>
        <a:xfrm>
          <a:off x="9625012" y="2"/>
          <a:ext cx="314325" cy="6897523"/>
          <a:chOff x="9548812" y="7277100"/>
          <a:chExt cx="314325" cy="6453189"/>
        </a:xfrm>
      </xdr:grpSpPr>
      <xdr:sp macro="" textlink="">
        <xdr:nvSpPr>
          <xdr:cNvPr id="5268" name="Text Box 6"/>
          <xdr:cNvSpPr txBox="1">
            <a:spLocks noChangeArrowheads="1"/>
          </xdr:cNvSpPr>
        </xdr:nvSpPr>
        <xdr:spPr bwMode="auto">
          <a:xfrm>
            <a:off x="9548812" y="9398013"/>
            <a:ext cx="314325" cy="43322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t" upright="1"/>
          <a:lstStyle/>
          <a:p>
            <a:pPr algn="r" rtl="1"/>
            <a:r>
              <a:rPr lang="en-US" sz="1400" b="1" i="0">
                <a:latin typeface="TH SarabunPSK" pitchFamily="34" charset="-34"/>
                <a:ea typeface="+mn-ea"/>
                <a:cs typeface="TH SarabunPSK" pitchFamily="34" charset="-34"/>
              </a:rPr>
              <a:t>          Demographic,</a:t>
            </a:r>
            <a:r>
              <a:rPr lang="en-US" sz="1400" b="1" i="0" baseline="0">
                <a:latin typeface="TH SarabunPSK" pitchFamily="34" charset="-34"/>
                <a:ea typeface="+mn-ea"/>
                <a:cs typeface="TH SarabunPSK" pitchFamily="34" charset="-34"/>
              </a:rPr>
              <a:t> Population and Housing Statistics</a:t>
            </a:r>
            <a:endParaRPr lang="th-TH" sz="1400" b="1" i="0"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cxnSp macro="">
        <xdr:nvCxnSpPr>
          <xdr:cNvPr id="5993" name="Straight Connector 17"/>
          <xdr:cNvCxnSpPr>
            <a:cxnSpLocks noChangeShapeType="1"/>
          </xdr:cNvCxnSpPr>
        </xdr:nvCxnSpPr>
        <xdr:spPr bwMode="auto">
          <a:xfrm>
            <a:off x="9622632" y="7277100"/>
            <a:ext cx="9525" cy="6419850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31</xdr:col>
      <xdr:colOff>110403</xdr:colOff>
      <xdr:row>28</xdr:row>
      <xdr:rowOff>154287</xdr:rowOff>
    </xdr:from>
    <xdr:to>
      <xdr:col>32</xdr:col>
      <xdr:colOff>41564</xdr:colOff>
      <xdr:row>59</xdr:row>
      <xdr:rowOff>226652</xdr:rowOff>
    </xdr:to>
    <xdr:grpSp>
      <xdr:nvGrpSpPr>
        <xdr:cNvPr id="9" name="กลุ่ม 8"/>
        <xdr:cNvGrpSpPr/>
      </xdr:nvGrpSpPr>
      <xdr:grpSpPr>
        <a:xfrm>
          <a:off x="9711603" y="7383762"/>
          <a:ext cx="283586" cy="6873215"/>
          <a:chOff x="9606828" y="259557"/>
          <a:chExt cx="283586" cy="6643687"/>
        </a:xfrm>
      </xdr:grpSpPr>
      <xdr:sp macro="" textlink="">
        <xdr:nvSpPr>
          <xdr:cNvPr id="11" name="Text Box 6"/>
          <xdr:cNvSpPr txBox="1">
            <a:spLocks noChangeArrowheads="1"/>
          </xdr:cNvSpPr>
        </xdr:nvSpPr>
        <xdr:spPr bwMode="auto">
          <a:xfrm>
            <a:off x="9625878" y="266700"/>
            <a:ext cx="264536" cy="3190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b" upright="1"/>
          <a:lstStyle/>
          <a:p>
            <a:pPr algn="l" rtl="0">
              <a:defRPr sz="1000"/>
            </a:pPr>
            <a:r>
              <a:rPr lang="th-TH" sz="12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สถิติประชากรศาสตร์ ประชากรและเคหะ </a:t>
            </a:r>
          </a:p>
        </xdr:txBody>
      </xdr:sp>
      <xdr:cxnSp macro="">
        <xdr:nvCxnSpPr>
          <xdr:cNvPr id="12" name="Straight Connector 11"/>
          <xdr:cNvCxnSpPr>
            <a:cxnSpLocks noChangeShapeType="1"/>
          </xdr:cNvCxnSpPr>
        </xdr:nvCxnSpPr>
        <xdr:spPr bwMode="auto">
          <a:xfrm rot="16200000" flipH="1">
            <a:off x="6301220" y="3565165"/>
            <a:ext cx="6643687" cy="32472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31</xdr:col>
      <xdr:colOff>23812</xdr:colOff>
      <xdr:row>0</xdr:row>
      <xdr:rowOff>2</xdr:rowOff>
    </xdr:from>
    <xdr:to>
      <xdr:col>31</xdr:col>
      <xdr:colOff>338137</xdr:colOff>
      <xdr:row>26</xdr:row>
      <xdr:rowOff>220500</xdr:rowOff>
    </xdr:to>
    <xdr:grpSp>
      <xdr:nvGrpSpPr>
        <xdr:cNvPr id="13" name="กลุ่ม 12"/>
        <xdr:cNvGrpSpPr/>
      </xdr:nvGrpSpPr>
      <xdr:grpSpPr>
        <a:xfrm>
          <a:off x="9625012" y="2"/>
          <a:ext cx="314325" cy="6897523"/>
          <a:chOff x="9548812" y="7277100"/>
          <a:chExt cx="314325" cy="6453189"/>
        </a:xfrm>
      </xdr:grpSpPr>
      <xdr:sp macro="" textlink="">
        <xdr:nvSpPr>
          <xdr:cNvPr id="14" name="Text Box 6"/>
          <xdr:cNvSpPr txBox="1">
            <a:spLocks noChangeArrowheads="1"/>
          </xdr:cNvSpPr>
        </xdr:nvSpPr>
        <xdr:spPr bwMode="auto">
          <a:xfrm>
            <a:off x="9548812" y="9398013"/>
            <a:ext cx="314325" cy="43322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t" upright="1"/>
          <a:lstStyle/>
          <a:p>
            <a:pPr algn="r" rtl="1"/>
            <a:r>
              <a:rPr lang="en-US" sz="1400" b="1" i="0">
                <a:latin typeface="TH SarabunPSK" pitchFamily="34" charset="-34"/>
                <a:ea typeface="+mn-ea"/>
                <a:cs typeface="TH SarabunPSK" pitchFamily="34" charset="-34"/>
              </a:rPr>
              <a:t>          Demographic,</a:t>
            </a:r>
            <a:r>
              <a:rPr lang="en-US" sz="1400" b="1" i="0" baseline="0">
                <a:latin typeface="TH SarabunPSK" pitchFamily="34" charset="-34"/>
                <a:ea typeface="+mn-ea"/>
                <a:cs typeface="TH SarabunPSK" pitchFamily="34" charset="-34"/>
              </a:rPr>
              <a:t> Population and Housing Statistics</a:t>
            </a:r>
            <a:endParaRPr lang="th-TH" sz="1400" b="1" i="0"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cxnSp macro="">
        <xdr:nvCxnSpPr>
          <xdr:cNvPr id="15" name="Straight Connector 17"/>
          <xdr:cNvCxnSpPr>
            <a:cxnSpLocks noChangeShapeType="1"/>
          </xdr:cNvCxnSpPr>
        </xdr:nvCxnSpPr>
        <xdr:spPr bwMode="auto">
          <a:xfrm>
            <a:off x="9622632" y="7277100"/>
            <a:ext cx="9525" cy="6419850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171450</xdr:colOff>
      <xdr:row>0</xdr:row>
      <xdr:rowOff>47625</xdr:rowOff>
    </xdr:from>
    <xdr:to>
      <xdr:col>25</xdr:col>
      <xdr:colOff>352425</xdr:colOff>
      <xdr:row>23</xdr:row>
      <xdr:rowOff>66676</xdr:rowOff>
    </xdr:to>
    <xdr:grpSp>
      <xdr:nvGrpSpPr>
        <xdr:cNvPr id="7" name="กลุ่ม 6"/>
        <xdr:cNvGrpSpPr/>
      </xdr:nvGrpSpPr>
      <xdr:grpSpPr>
        <a:xfrm>
          <a:off x="9725025" y="47625"/>
          <a:ext cx="180975" cy="6781801"/>
          <a:chOff x="9411930" y="59934"/>
          <a:chExt cx="595746" cy="6930924"/>
        </a:xfrm>
      </xdr:grpSpPr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9657233" y="208294"/>
            <a:ext cx="264535" cy="31908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b" upright="1"/>
          <a:lstStyle/>
          <a:p>
            <a:pPr algn="l" rtl="0">
              <a:defRPr sz="1000"/>
            </a:pPr>
            <a:r>
              <a:rPr lang="en-US" sz="12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   </a:t>
            </a:r>
            <a:r>
              <a:rPr lang="th-TH" sz="14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สถิติประชากรศาสตร์ ประชากรและเคหะ </a:t>
            </a:r>
          </a:p>
        </xdr:txBody>
      </xdr:sp>
      <xdr:sp macro="" textlink="">
        <xdr:nvSpPr>
          <xdr:cNvPr id="9" name="Text Box 1"/>
          <xdr:cNvSpPr txBox="1">
            <a:spLocks noChangeArrowheads="1"/>
          </xdr:cNvSpPr>
        </xdr:nvSpPr>
        <xdr:spPr bwMode="auto">
          <a:xfrm>
            <a:off x="9411930" y="59934"/>
            <a:ext cx="595746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0" tIns="0" rIns="27432" bIns="45720" anchor="ctr" upright="1"/>
          <a:lstStyle/>
          <a:p>
            <a:pPr algn="ctr" rtl="0">
              <a:defRPr sz="1000"/>
            </a:pPr>
            <a:r>
              <a:rPr lang="en-US" sz="14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10</a:t>
            </a:r>
            <a:endParaRPr lang="th-TH" sz="14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endParaRPr>
          </a:p>
        </xdr:txBody>
      </xdr:sp>
      <xdr:cxnSp macro="">
        <xdr:nvCxnSpPr>
          <xdr:cNvPr id="10" name="Straight Connector 11"/>
          <xdr:cNvCxnSpPr>
            <a:cxnSpLocks noChangeShapeType="1"/>
          </xdr:cNvCxnSpPr>
        </xdr:nvCxnSpPr>
        <xdr:spPr bwMode="auto">
          <a:xfrm rot="5400000">
            <a:off x="6282164" y="3657281"/>
            <a:ext cx="6628007" cy="39147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923925</xdr:colOff>
      <xdr:row>9</xdr:row>
      <xdr:rowOff>114300</xdr:rowOff>
    </xdr:from>
    <xdr:to>
      <xdr:col>13</xdr:col>
      <xdr:colOff>466725</xdr:colOff>
      <xdr:row>18</xdr:row>
      <xdr:rowOff>323850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077325" y="2705100"/>
          <a:ext cx="552450" cy="3533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27432" tIns="32004" rIns="0" bIns="0" anchor="t" upright="1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1" i="0">
              <a:latin typeface="TH SarabunPSK" pitchFamily="34" charset="-34"/>
              <a:ea typeface="+mn-ea"/>
              <a:cs typeface="TH SarabunPSK" pitchFamily="34" charset="-34"/>
            </a:rPr>
            <a:t>Demographic,</a:t>
          </a:r>
          <a:r>
            <a:rPr lang="en-US" sz="1400" b="1" i="0" baseline="0">
              <a:latin typeface="TH SarabunPSK" pitchFamily="34" charset="-34"/>
              <a:ea typeface="+mn-ea"/>
              <a:cs typeface="TH SarabunPSK" pitchFamily="34" charset="-34"/>
            </a:rPr>
            <a:t> Population and Housing Statistics</a:t>
          </a:r>
          <a:endParaRPr lang="th-TH" sz="1400" b="1" i="0">
            <a:latin typeface="TH SarabunPSK" pitchFamily="34" charset="-34"/>
            <a:ea typeface="+mn-ea"/>
            <a:cs typeface="TH SarabunPSK" pitchFamily="34" charset="-34"/>
          </a:endParaRPr>
        </a:p>
        <a:p>
          <a:pPr algn="r" rtl="1">
            <a:defRPr sz="1000"/>
          </a:pPr>
          <a:r>
            <a:rPr lang="en-US" sz="1300" b="0" i="0" strike="noStrike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.</a:t>
          </a:r>
          <a:endParaRPr lang="th-TH" sz="1300" b="0" i="0" strike="noStrike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209554</xdr:colOff>
      <xdr:row>0</xdr:row>
      <xdr:rowOff>19051</xdr:rowOff>
    </xdr:from>
    <xdr:to>
      <xdr:col>13</xdr:col>
      <xdr:colOff>219075</xdr:colOff>
      <xdr:row>19</xdr:row>
      <xdr:rowOff>9531</xdr:rowOff>
    </xdr:to>
    <xdr:cxnSp macro="">
      <xdr:nvCxnSpPr>
        <xdr:cNvPr id="10" name="Straight Connector 9"/>
        <xdr:cNvCxnSpPr>
          <a:cxnSpLocks noChangeShapeType="1"/>
        </xdr:cNvCxnSpPr>
      </xdr:nvCxnSpPr>
      <xdr:spPr bwMode="auto">
        <a:xfrm rot="5400000">
          <a:off x="6257925" y="3133730"/>
          <a:ext cx="6238880" cy="9521"/>
        </a:xfrm>
        <a:prstGeom prst="line">
          <a:avLst/>
        </a:prstGeom>
        <a:noFill/>
        <a:ln w="88900" cmpd="tri" algn="ctr">
          <a:solidFill>
            <a:srgbClr val="7F7F7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13</xdr:col>
      <xdr:colOff>9525</xdr:colOff>
      <xdr:row>18</xdr:row>
      <xdr:rowOff>323850</xdr:rowOff>
    </xdr:from>
    <xdr:to>
      <xdr:col>13</xdr:col>
      <xdr:colOff>481013</xdr:colOff>
      <xdr:row>20</xdr:row>
      <xdr:rowOff>7828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9172575" y="6238875"/>
          <a:ext cx="471488" cy="293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0" tIns="0" rIns="27432" bIns="4572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11</a:t>
          </a:r>
          <a:endParaRPr lang="th-TH" sz="1400" b="1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</xdr:colOff>
      <xdr:row>0</xdr:row>
      <xdr:rowOff>0</xdr:rowOff>
    </xdr:from>
    <xdr:to>
      <xdr:col>16</xdr:col>
      <xdr:colOff>314325</xdr:colOff>
      <xdr:row>23</xdr:row>
      <xdr:rowOff>161925</xdr:rowOff>
    </xdr:to>
    <xdr:grpSp>
      <xdr:nvGrpSpPr>
        <xdr:cNvPr id="3" name="กลุ่ม 2"/>
        <xdr:cNvGrpSpPr/>
      </xdr:nvGrpSpPr>
      <xdr:grpSpPr>
        <a:xfrm>
          <a:off x="9486900" y="0"/>
          <a:ext cx="247650" cy="6362700"/>
          <a:chOff x="9349220" y="20998"/>
          <a:chExt cx="595746" cy="6882246"/>
        </a:xfrm>
      </xdr:grpSpPr>
      <xdr:sp macro="" textlink="">
        <xdr:nvSpPr>
          <xdr:cNvPr id="4" name="Text Box 6"/>
          <xdr:cNvSpPr txBox="1">
            <a:spLocks noChangeArrowheads="1"/>
          </xdr:cNvSpPr>
        </xdr:nvSpPr>
        <xdr:spPr bwMode="auto">
          <a:xfrm>
            <a:off x="9648796" y="255997"/>
            <a:ext cx="264536" cy="319087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b" upright="1"/>
          <a:lstStyle/>
          <a:p>
            <a:pPr algn="l" rtl="0">
              <a:defRPr sz="1000"/>
            </a:pPr>
            <a:r>
              <a:rPr lang="th-TH" sz="14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สถิติประชากรศาสตร์ ประชากรและเคหะ </a:t>
            </a:r>
          </a:p>
        </xdr:txBody>
      </xdr:sp>
      <xdr:sp macro="" textlink="">
        <xdr:nvSpPr>
          <xdr:cNvPr id="5" name="Text Box 1"/>
          <xdr:cNvSpPr txBox="1">
            <a:spLocks noChangeArrowheads="1"/>
          </xdr:cNvSpPr>
        </xdr:nvSpPr>
        <xdr:spPr bwMode="auto">
          <a:xfrm>
            <a:off x="9349220" y="20998"/>
            <a:ext cx="595746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0" tIns="0" rIns="27432" bIns="45720" anchor="ctr" upright="1"/>
          <a:lstStyle/>
          <a:p>
            <a:pPr algn="ctr" rtl="0">
              <a:defRPr sz="1000"/>
            </a:pPr>
            <a:endParaRPr lang="th-TH" sz="14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endParaRPr>
          </a:p>
        </xdr:txBody>
      </xdr:sp>
      <xdr:cxnSp macro="">
        <xdr:nvCxnSpPr>
          <xdr:cNvPr id="7" name="Straight Connector 11"/>
          <xdr:cNvCxnSpPr>
            <a:cxnSpLocks noChangeShapeType="1"/>
          </xdr:cNvCxnSpPr>
        </xdr:nvCxnSpPr>
        <xdr:spPr bwMode="auto">
          <a:xfrm rot="5400000">
            <a:off x="6295394" y="3597369"/>
            <a:ext cx="6603956" cy="7794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15</xdr:col>
      <xdr:colOff>600075</xdr:colOff>
      <xdr:row>0</xdr:row>
      <xdr:rowOff>19050</xdr:rowOff>
    </xdr:from>
    <xdr:to>
      <xdr:col>16</xdr:col>
      <xdr:colOff>433388</xdr:colOff>
      <xdr:row>1</xdr:row>
      <xdr:rowOff>36403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9382125" y="19050"/>
          <a:ext cx="471488" cy="293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0" tIns="0" rIns="27432" bIns="4572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12</a:t>
          </a:r>
          <a:endParaRPr lang="th-TH" sz="1400" b="1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426171</xdr:colOff>
      <xdr:row>23</xdr:row>
      <xdr:rowOff>38099</xdr:rowOff>
    </xdr:to>
    <xdr:grpSp>
      <xdr:nvGrpSpPr>
        <xdr:cNvPr id="6" name="กลุ่ม 5"/>
        <xdr:cNvGrpSpPr/>
      </xdr:nvGrpSpPr>
      <xdr:grpSpPr>
        <a:xfrm>
          <a:off x="8886825" y="0"/>
          <a:ext cx="426171" cy="6334124"/>
          <a:chOff x="9673154" y="15596"/>
          <a:chExt cx="148651" cy="6574767"/>
        </a:xfrm>
      </xdr:grpSpPr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9673154" y="1844716"/>
            <a:ext cx="148651" cy="47456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t" upright="1"/>
          <a:lstStyle/>
          <a:p>
            <a:pPr marL="0" marR="0" indent="0" algn="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200" b="0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             </a:t>
            </a:r>
            <a:r>
              <a:rPr lang="en-US" sz="1400" b="1" i="0">
                <a:latin typeface="TH SarabunPSK" pitchFamily="34" charset="-34"/>
                <a:ea typeface="+mn-ea"/>
                <a:cs typeface="TH SarabunPSK" pitchFamily="34" charset="-34"/>
              </a:rPr>
              <a:t>Demographic,</a:t>
            </a:r>
            <a:r>
              <a:rPr lang="en-US" sz="1400" b="1" i="0" baseline="0">
                <a:latin typeface="TH SarabunPSK" pitchFamily="34" charset="-34"/>
                <a:ea typeface="+mn-ea"/>
                <a:cs typeface="TH SarabunPSK" pitchFamily="34" charset="-34"/>
              </a:rPr>
              <a:t> Population and Housing Statistics</a:t>
            </a:r>
            <a:endParaRPr lang="th-TH" sz="1400" b="1" i="0">
              <a:latin typeface="TH SarabunPSK" pitchFamily="34" charset="-34"/>
              <a:ea typeface="+mn-ea"/>
              <a:cs typeface="TH SarabunPSK" pitchFamily="34" charset="-34"/>
            </a:endParaRPr>
          </a:p>
          <a:p>
            <a:pPr algn="r" rtl="0">
              <a:defRPr sz="1000"/>
            </a:pPr>
            <a:endPara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endParaRPr>
          </a:p>
        </xdr:txBody>
      </xdr:sp>
      <xdr:cxnSp macro="">
        <xdr:nvCxnSpPr>
          <xdr:cNvPr id="8" name="Straight Connector 21"/>
          <xdr:cNvCxnSpPr>
            <a:cxnSpLocks noChangeShapeType="1"/>
          </xdr:cNvCxnSpPr>
        </xdr:nvCxnSpPr>
        <xdr:spPr bwMode="auto">
          <a:xfrm rot="5400000">
            <a:off x="6451436" y="3301356"/>
            <a:ext cx="6571519" cy="0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12</xdr:col>
      <xdr:colOff>1123950</xdr:colOff>
      <xdr:row>23</xdr:row>
      <xdr:rowOff>38100</xdr:rowOff>
    </xdr:from>
    <xdr:to>
      <xdr:col>13</xdr:col>
      <xdr:colOff>452438</xdr:colOff>
      <xdr:row>24</xdr:row>
      <xdr:rowOff>55453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8867775" y="6334125"/>
          <a:ext cx="471488" cy="293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0" tIns="0" rIns="27432" bIns="4572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13</a:t>
          </a:r>
          <a:endParaRPr lang="th-TH" sz="1400" b="1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9515475" y="124110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10</a:t>
          </a:r>
        </a:p>
      </xdr:txBody>
    </xdr:sp>
    <xdr:clientData/>
  </xdr:twoCellAnchor>
  <xdr:twoCellAnchor>
    <xdr:from>
      <xdr:col>12</xdr:col>
      <xdr:colOff>0</xdr:colOff>
      <xdr:row>67</xdr:row>
      <xdr:rowOff>0</xdr:rowOff>
    </xdr:from>
    <xdr:to>
      <xdr:col>12</xdr:col>
      <xdr:colOff>0</xdr:colOff>
      <xdr:row>67</xdr:row>
      <xdr:rowOff>0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8286750" y="12830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10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9134475" y="12830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27432" tIns="45720" rIns="0" bIns="0" anchor="b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10</a:t>
          </a:r>
        </a:p>
      </xdr:txBody>
    </xdr:sp>
    <xdr:clientData/>
  </xdr:twoCellAnchor>
  <xdr:twoCellAnchor>
    <xdr:from>
      <xdr:col>11</xdr:col>
      <xdr:colOff>2162175</xdr:colOff>
      <xdr:row>34</xdr:row>
      <xdr:rowOff>57150</xdr:rowOff>
    </xdr:from>
    <xdr:to>
      <xdr:col>14</xdr:col>
      <xdr:colOff>142875</xdr:colOff>
      <xdr:row>36</xdr:row>
      <xdr:rowOff>61483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8963025" y="6677025"/>
          <a:ext cx="590550" cy="4043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0" tIns="0" rIns="27432" bIns="45720" anchor="ctr" upright="1"/>
        <a:lstStyle/>
        <a:p>
          <a:pPr algn="ctr" rtl="0">
            <a:defRPr sz="1000"/>
          </a:pPr>
          <a:endParaRPr lang="th-TH" sz="1400" b="1" i="0" u="none" strike="noStrike" baseline="0">
            <a:solidFill>
              <a:srgbClr val="000000"/>
            </a:solidFill>
            <a:latin typeface="TH SarabunPSK"/>
            <a:cs typeface="TH SarabunPSK"/>
          </a:endParaRPr>
        </a:p>
      </xdr:txBody>
    </xdr:sp>
    <xdr:clientData/>
  </xdr:twoCellAnchor>
  <xdr:twoCellAnchor>
    <xdr:from>
      <xdr:col>13</xdr:col>
      <xdr:colOff>9525</xdr:colOff>
      <xdr:row>0</xdr:row>
      <xdr:rowOff>192853</xdr:rowOff>
    </xdr:from>
    <xdr:to>
      <xdr:col>14</xdr:col>
      <xdr:colOff>19050</xdr:colOff>
      <xdr:row>35</xdr:row>
      <xdr:rowOff>51832</xdr:rowOff>
    </xdr:to>
    <xdr:grpSp>
      <xdr:nvGrpSpPr>
        <xdr:cNvPr id="13" name="กลุ่ม 12"/>
        <xdr:cNvGrpSpPr/>
      </xdr:nvGrpSpPr>
      <xdr:grpSpPr>
        <a:xfrm>
          <a:off x="9563100" y="192853"/>
          <a:ext cx="428625" cy="6678879"/>
          <a:chOff x="9556750" y="192472"/>
          <a:chExt cx="285750" cy="6525241"/>
        </a:xfrm>
      </xdr:grpSpPr>
      <xdr:sp macro="" textlink="">
        <xdr:nvSpPr>
          <xdr:cNvPr id="14" name="Text Box 6"/>
          <xdr:cNvSpPr txBox="1">
            <a:spLocks noChangeArrowheads="1"/>
          </xdr:cNvSpPr>
        </xdr:nvSpPr>
        <xdr:spPr bwMode="auto">
          <a:xfrm>
            <a:off x="9556750" y="192472"/>
            <a:ext cx="285750" cy="279530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t" upright="1"/>
          <a:lstStyle/>
          <a:p>
            <a:pPr algn="l" rtl="0">
              <a:defRPr sz="1000"/>
            </a:pPr>
            <a:r>
              <a:rPr lang="th-TH" sz="14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สถิติประชากรศาสตร์ ประชากรและเคหะ </a:t>
            </a:r>
          </a:p>
        </xdr:txBody>
      </xdr:sp>
      <xdr:cxnSp macro="">
        <xdr:nvCxnSpPr>
          <xdr:cNvPr id="15" name="Straight Connector 17"/>
          <xdr:cNvCxnSpPr>
            <a:cxnSpLocks noChangeShapeType="1"/>
          </xdr:cNvCxnSpPr>
        </xdr:nvCxnSpPr>
        <xdr:spPr bwMode="auto">
          <a:xfrm rot="5400000">
            <a:off x="6440070" y="3476414"/>
            <a:ext cx="6481010" cy="1588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11</xdr:col>
      <xdr:colOff>2219325</xdr:colOff>
      <xdr:row>0</xdr:row>
      <xdr:rowOff>0</xdr:rowOff>
    </xdr:from>
    <xdr:to>
      <xdr:col>14</xdr:col>
      <xdr:colOff>200025</xdr:colOff>
      <xdr:row>1</xdr:row>
      <xdr:rowOff>28575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9277350" y="0"/>
          <a:ext cx="8096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0" tIns="0" rIns="27432" bIns="4572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1</a:t>
          </a:r>
          <a:r>
            <a:rPr lang="en-US" sz="1400" b="1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4</a:t>
          </a:r>
          <a:endParaRPr lang="th-TH" sz="1400" b="1" i="0" u="none" strike="noStrike" baseline="0">
            <a:solidFill>
              <a:srgbClr val="000000"/>
            </a:solidFill>
            <a:latin typeface="TH SarabunPSK"/>
            <a:cs typeface="TH SarabunPSK"/>
          </a:endParaRPr>
        </a:p>
      </xdr:txBody>
    </xdr:sp>
    <xdr:clientData/>
  </xdr:twoCellAnchor>
  <xdr:twoCellAnchor>
    <xdr:from>
      <xdr:col>13</xdr:col>
      <xdr:colOff>0</xdr:colOff>
      <xdr:row>35</xdr:row>
      <xdr:rowOff>200024</xdr:rowOff>
    </xdr:from>
    <xdr:to>
      <xdr:col>14</xdr:col>
      <xdr:colOff>7071</xdr:colOff>
      <xdr:row>70</xdr:row>
      <xdr:rowOff>28574</xdr:rowOff>
    </xdr:to>
    <xdr:grpSp>
      <xdr:nvGrpSpPr>
        <xdr:cNvPr id="17" name="กลุ่ม 16"/>
        <xdr:cNvGrpSpPr/>
      </xdr:nvGrpSpPr>
      <xdr:grpSpPr>
        <a:xfrm>
          <a:off x="9553575" y="7019924"/>
          <a:ext cx="426171" cy="6791325"/>
          <a:chOff x="9673154" y="15596"/>
          <a:chExt cx="148651" cy="6574767"/>
        </a:xfrm>
      </xdr:grpSpPr>
      <xdr:sp macro="" textlink="">
        <xdr:nvSpPr>
          <xdr:cNvPr id="27" name="Text Box 6"/>
          <xdr:cNvSpPr txBox="1">
            <a:spLocks noChangeArrowheads="1"/>
          </xdr:cNvSpPr>
        </xdr:nvSpPr>
        <xdr:spPr bwMode="auto">
          <a:xfrm>
            <a:off x="9673154" y="1844716"/>
            <a:ext cx="148651" cy="47456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27432" tIns="32004" rIns="0" bIns="0" anchor="t" upright="1"/>
          <a:lstStyle/>
          <a:p>
            <a:pPr marL="0" marR="0" indent="0" algn="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200" b="1" i="0" u="none" strike="noStrike" baseline="0">
                <a:solidFill>
                  <a:srgbClr val="000000"/>
                </a:solidFill>
                <a:latin typeface="TH SarabunPSK" pitchFamily="34" charset="-34"/>
                <a:cs typeface="TH SarabunPSK" pitchFamily="34" charset="-34"/>
              </a:rPr>
              <a:t>             </a:t>
            </a:r>
            <a:r>
              <a:rPr lang="en-US" sz="1400" b="1" i="0">
                <a:latin typeface="TH SarabunPSK" pitchFamily="34" charset="-34"/>
                <a:ea typeface="+mn-ea"/>
                <a:cs typeface="TH SarabunPSK" pitchFamily="34" charset="-34"/>
              </a:rPr>
              <a:t>Demographic,</a:t>
            </a:r>
            <a:r>
              <a:rPr lang="en-US" sz="1400" b="1" i="0" baseline="0">
                <a:latin typeface="TH SarabunPSK" pitchFamily="34" charset="-34"/>
                <a:ea typeface="+mn-ea"/>
                <a:cs typeface="TH SarabunPSK" pitchFamily="34" charset="-34"/>
              </a:rPr>
              <a:t> Population and Housing Statistics</a:t>
            </a:r>
            <a:endParaRPr lang="th-TH" sz="1400" b="1" i="0">
              <a:latin typeface="TH SarabunPSK" pitchFamily="34" charset="-34"/>
              <a:ea typeface="+mn-ea"/>
              <a:cs typeface="TH SarabunPSK" pitchFamily="34" charset="-34"/>
            </a:endParaRPr>
          </a:p>
          <a:p>
            <a:pPr algn="r" rtl="0">
              <a:defRPr sz="1000"/>
            </a:pPr>
            <a:endPara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endParaRPr>
          </a:p>
        </xdr:txBody>
      </xdr:sp>
      <xdr:cxnSp macro="">
        <xdr:nvCxnSpPr>
          <xdr:cNvPr id="28" name="Straight Connector 21"/>
          <xdr:cNvCxnSpPr>
            <a:cxnSpLocks noChangeShapeType="1"/>
          </xdr:cNvCxnSpPr>
        </xdr:nvCxnSpPr>
        <xdr:spPr bwMode="auto">
          <a:xfrm rot="5400000">
            <a:off x="6451436" y="3301356"/>
            <a:ext cx="6571519" cy="0"/>
          </a:xfrm>
          <a:prstGeom prst="line">
            <a:avLst/>
          </a:prstGeom>
          <a:noFill/>
          <a:ln w="88900" cmpd="tri" algn="ctr">
            <a:solidFill>
              <a:srgbClr val="7F7F7F"/>
            </a:solidFill>
            <a:round/>
            <a:headEnd/>
            <a:tailEnd/>
          </a:ln>
        </xdr:spPr>
      </xdr:cxnSp>
    </xdr:grpSp>
    <xdr:clientData/>
  </xdr:twoCellAnchor>
  <xdr:twoCellAnchor>
    <xdr:from>
      <xdr:col>12</xdr:col>
      <xdr:colOff>133350</xdr:colOff>
      <xdr:row>70</xdr:row>
      <xdr:rowOff>0</xdr:rowOff>
    </xdr:from>
    <xdr:to>
      <xdr:col>14</xdr:col>
      <xdr:colOff>33338</xdr:colOff>
      <xdr:row>71</xdr:row>
      <xdr:rowOff>84028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9448800" y="13782675"/>
          <a:ext cx="471488" cy="293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0" tIns="0" rIns="27432" bIns="4572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15</a:t>
          </a:r>
          <a:endParaRPr lang="th-TH" sz="1400" b="1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Y26"/>
  <sheetViews>
    <sheetView workbookViewId="0">
      <selection activeCell="J9" sqref="J9"/>
    </sheetView>
  </sheetViews>
  <sheetFormatPr defaultRowHeight="18.75"/>
  <cols>
    <col min="1" max="1" width="1.5703125" style="15" customWidth="1"/>
    <col min="2" max="2" width="5.5703125" style="15" customWidth="1"/>
    <col min="3" max="3" width="6.42578125" style="15" customWidth="1"/>
    <col min="4" max="4" width="8.42578125" style="15" customWidth="1"/>
    <col min="5" max="9" width="9.7109375" style="15" customWidth="1"/>
    <col min="10" max="13" width="9.85546875" style="15" customWidth="1"/>
    <col min="14" max="14" width="15" style="15" customWidth="1"/>
    <col min="15" max="15" width="1" style="15" hidden="1" customWidth="1"/>
    <col min="16" max="16" width="0.85546875" style="15" customWidth="1"/>
    <col min="17" max="17" width="20.85546875" style="15" customWidth="1"/>
    <col min="18" max="18" width="1.5703125" style="15" customWidth="1"/>
    <col min="19" max="19" width="9.28515625" style="15" customWidth="1"/>
    <col min="20" max="20" width="9.140625" style="15"/>
    <col min="21" max="21" width="34.28515625" style="15" customWidth="1"/>
    <col min="22" max="22" width="9.140625" style="15"/>
    <col min="23" max="25" width="11.28515625" style="15" customWidth="1"/>
    <col min="26" max="16384" width="9.140625" style="15"/>
  </cols>
  <sheetData>
    <row r="1" spans="1:25" s="1" customFormat="1">
      <c r="B1" s="1" t="s">
        <v>0</v>
      </c>
      <c r="C1" s="2">
        <v>1.1000000000000001</v>
      </c>
      <c r="D1" s="1" t="s">
        <v>351</v>
      </c>
    </row>
    <row r="2" spans="1:25" s="3" customFormat="1">
      <c r="B2" s="3" t="s">
        <v>250</v>
      </c>
      <c r="C2" s="4">
        <v>1.1000000000000001</v>
      </c>
      <c r="D2" s="1" t="s">
        <v>355</v>
      </c>
    </row>
    <row r="3" spans="1:25" s="3" customFormat="1" ht="4.5" customHeight="1">
      <c r="C3" s="4"/>
    </row>
    <row r="4" spans="1:25" s="6" customFormat="1" ht="18.75" customHeight="1">
      <c r="A4" s="511" t="s">
        <v>148</v>
      </c>
      <c r="B4" s="511"/>
      <c r="C4" s="511"/>
      <c r="D4" s="512"/>
      <c r="E4" s="517" t="s">
        <v>352</v>
      </c>
      <c r="F4" s="517"/>
      <c r="G4" s="517"/>
      <c r="H4" s="517"/>
      <c r="I4" s="518"/>
      <c r="J4" s="517" t="s">
        <v>44</v>
      </c>
      <c r="K4" s="517"/>
      <c r="L4" s="517"/>
      <c r="M4" s="517"/>
      <c r="N4" s="215" t="s">
        <v>48</v>
      </c>
      <c r="O4" s="213"/>
      <c r="P4" s="519" t="s">
        <v>149</v>
      </c>
      <c r="Q4" s="520"/>
      <c r="R4" s="35"/>
    </row>
    <row r="5" spans="1:25" s="6" customFormat="1" ht="18.75" customHeight="1">
      <c r="A5" s="513"/>
      <c r="B5" s="513"/>
      <c r="C5" s="513"/>
      <c r="D5" s="514"/>
      <c r="E5" s="525" t="s">
        <v>251</v>
      </c>
      <c r="F5" s="525"/>
      <c r="G5" s="525"/>
      <c r="H5" s="525"/>
      <c r="I5" s="526"/>
      <c r="J5" s="525" t="s">
        <v>252</v>
      </c>
      <c r="K5" s="525"/>
      <c r="L5" s="525"/>
      <c r="M5" s="526"/>
      <c r="N5" s="95" t="s">
        <v>49</v>
      </c>
      <c r="O5" s="55"/>
      <c r="P5" s="521"/>
      <c r="Q5" s="522"/>
      <c r="R5" s="26"/>
    </row>
    <row r="6" spans="1:25" s="6" customFormat="1" ht="18.75" customHeight="1">
      <c r="A6" s="513"/>
      <c r="B6" s="513"/>
      <c r="C6" s="513"/>
      <c r="D6" s="514"/>
      <c r="E6" s="8"/>
      <c r="F6" s="8"/>
      <c r="G6" s="8"/>
      <c r="H6" s="8"/>
      <c r="I6" s="36"/>
      <c r="J6" s="8"/>
      <c r="K6" s="8"/>
      <c r="L6" s="9"/>
      <c r="M6" s="5"/>
      <c r="N6" s="95" t="s">
        <v>45</v>
      </c>
      <c r="O6" s="55"/>
      <c r="P6" s="521"/>
      <c r="Q6" s="522"/>
      <c r="R6" s="26"/>
    </row>
    <row r="7" spans="1:25" s="6" customFormat="1" ht="18.75" customHeight="1">
      <c r="A7" s="513"/>
      <c r="B7" s="513"/>
      <c r="C7" s="513"/>
      <c r="D7" s="514"/>
      <c r="E7" s="7">
        <v>2554</v>
      </c>
      <c r="F7" s="7">
        <v>2555</v>
      </c>
      <c r="G7" s="7">
        <v>2556</v>
      </c>
      <c r="H7" s="7">
        <v>2557</v>
      </c>
      <c r="I7" s="36">
        <v>2558</v>
      </c>
      <c r="J7" s="7">
        <v>2555</v>
      </c>
      <c r="K7" s="7">
        <v>2556</v>
      </c>
      <c r="L7" s="7">
        <v>2557</v>
      </c>
      <c r="M7" s="36">
        <v>2558</v>
      </c>
      <c r="N7" s="95" t="s">
        <v>350</v>
      </c>
      <c r="O7" s="55"/>
      <c r="P7" s="521"/>
      <c r="Q7" s="522"/>
      <c r="R7" s="26"/>
    </row>
    <row r="8" spans="1:25" s="6" customFormat="1" ht="24" customHeight="1">
      <c r="A8" s="515"/>
      <c r="B8" s="515"/>
      <c r="C8" s="515"/>
      <c r="D8" s="516"/>
      <c r="E8" s="10" t="s">
        <v>209</v>
      </c>
      <c r="F8" s="10" t="s">
        <v>241</v>
      </c>
      <c r="G8" s="10" t="s">
        <v>244</v>
      </c>
      <c r="H8" s="10" t="s">
        <v>246</v>
      </c>
      <c r="I8" s="10" t="s">
        <v>349</v>
      </c>
      <c r="J8" s="10" t="s">
        <v>241</v>
      </c>
      <c r="K8" s="10" t="s">
        <v>244</v>
      </c>
      <c r="L8" s="10" t="s">
        <v>246</v>
      </c>
      <c r="M8" s="10" t="s">
        <v>349</v>
      </c>
      <c r="N8" s="217" t="s">
        <v>356</v>
      </c>
      <c r="O8" s="214"/>
      <c r="P8" s="523"/>
      <c r="Q8" s="524"/>
      <c r="R8" s="37"/>
    </row>
    <row r="9" spans="1:25" s="12" customFormat="1" ht="23.25" customHeight="1">
      <c r="A9" s="510" t="s">
        <v>79</v>
      </c>
      <c r="B9" s="510"/>
      <c r="C9" s="510"/>
      <c r="D9" s="510"/>
      <c r="E9" s="228">
        <f>SUM(E10:E22)</f>
        <v>747372</v>
      </c>
      <c r="F9" s="228">
        <f t="shared" ref="F9:I9" si="0">SUM(F10:F22)</f>
        <v>757397</v>
      </c>
      <c r="G9" s="228">
        <f t="shared" si="0"/>
        <v>766145</v>
      </c>
      <c r="H9" s="228">
        <f t="shared" si="0"/>
        <v>774799</v>
      </c>
      <c r="I9" s="228">
        <f t="shared" si="0"/>
        <v>783082</v>
      </c>
      <c r="J9" s="267">
        <f>(LN(F9/E9))*100</f>
        <v>1.3324501397076647</v>
      </c>
      <c r="K9" s="267">
        <f t="shared" ref="K9:M22" si="1">(LN(G9/F9))*100</f>
        <v>1.1483892324793787</v>
      </c>
      <c r="L9" s="267">
        <f t="shared" si="1"/>
        <v>1.1232194010644427</v>
      </c>
      <c r="M9" s="267">
        <f t="shared" si="1"/>
        <v>1.0633775046195106</v>
      </c>
      <c r="N9" s="268">
        <f>I9/T9</f>
        <v>175.86045822235599</v>
      </c>
      <c r="O9" s="160"/>
      <c r="P9" s="510" t="s">
        <v>7</v>
      </c>
      <c r="Q9" s="510"/>
      <c r="T9" s="212">
        <v>4452.8599999999997</v>
      </c>
      <c r="U9" s="159" t="s">
        <v>79</v>
      </c>
      <c r="X9" s="138"/>
    </row>
    <row r="10" spans="1:25" s="6" customFormat="1" ht="27" customHeight="1">
      <c r="A10" s="13"/>
      <c r="B10" s="14" t="s">
        <v>214</v>
      </c>
      <c r="D10" s="15"/>
      <c r="E10" s="134">
        <v>116899</v>
      </c>
      <c r="F10" s="134">
        <v>117949</v>
      </c>
      <c r="G10" s="257">
        <v>119402</v>
      </c>
      <c r="H10" s="258">
        <v>121131</v>
      </c>
      <c r="I10" s="259">
        <v>122491</v>
      </c>
      <c r="J10" s="269">
        <f>(LN(F10/E10))*100</f>
        <v>0.89420135275258394</v>
      </c>
      <c r="K10" s="269">
        <f t="shared" si="1"/>
        <v>1.2243623587946828</v>
      </c>
      <c r="L10" s="269">
        <f t="shared" si="1"/>
        <v>1.4376653350822446</v>
      </c>
      <c r="M10" s="269">
        <f t="shared" si="1"/>
        <v>1.1164953310220891</v>
      </c>
      <c r="N10" s="270">
        <f t="shared" ref="N10:N22" si="2">I10/T10</f>
        <v>401.45846647985184</v>
      </c>
      <c r="O10" s="161"/>
      <c r="P10" s="17" t="s">
        <v>37</v>
      </c>
      <c r="Q10" s="124" t="s">
        <v>253</v>
      </c>
      <c r="T10">
        <v>305.11500000000001</v>
      </c>
      <c r="U10" t="s">
        <v>36</v>
      </c>
      <c r="V10" t="s">
        <v>214</v>
      </c>
      <c r="W10"/>
      <c r="X10"/>
      <c r="Y10"/>
    </row>
    <row r="11" spans="1:25" s="6" customFormat="1" ht="27" customHeight="1">
      <c r="B11" s="14" t="s">
        <v>155</v>
      </c>
      <c r="C11" s="18"/>
      <c r="D11" s="19"/>
      <c r="E11" s="134">
        <v>68364</v>
      </c>
      <c r="F11" s="134">
        <v>69195</v>
      </c>
      <c r="G11" s="257">
        <v>69957</v>
      </c>
      <c r="H11" s="260">
        <v>70634</v>
      </c>
      <c r="I11" s="260">
        <v>71254</v>
      </c>
      <c r="J11" s="269">
        <f t="shared" ref="J11:J22" si="3">(LN(F11/E11))*100</f>
        <v>1.2082235391634701</v>
      </c>
      <c r="K11" s="269">
        <f t="shared" si="1"/>
        <v>1.0952161906408437</v>
      </c>
      <c r="L11" s="269">
        <f t="shared" si="1"/>
        <v>0.96308473916466242</v>
      </c>
      <c r="M11" s="269">
        <f t="shared" si="1"/>
        <v>0.87393429478779716</v>
      </c>
      <c r="N11" s="270">
        <f t="shared" si="2"/>
        <v>281.13631880055237</v>
      </c>
      <c r="O11" s="161"/>
      <c r="P11" s="17"/>
      <c r="Q11" s="124" t="s">
        <v>217</v>
      </c>
      <c r="T11" s="139">
        <v>253.45</v>
      </c>
      <c r="U11" s="139"/>
      <c r="V11" s="139" t="s">
        <v>155</v>
      </c>
      <c r="W11" s="208"/>
      <c r="X11" s="208"/>
      <c r="Y11" s="208"/>
    </row>
    <row r="12" spans="1:25" s="6" customFormat="1" ht="27" customHeight="1">
      <c r="B12" s="14" t="s">
        <v>215</v>
      </c>
      <c r="C12" s="18"/>
      <c r="E12" s="134">
        <v>50408</v>
      </c>
      <c r="F12" s="134">
        <v>50989</v>
      </c>
      <c r="G12" s="257">
        <v>51631</v>
      </c>
      <c r="H12" s="260">
        <v>52288</v>
      </c>
      <c r="I12" s="260">
        <v>53019</v>
      </c>
      <c r="J12" s="269">
        <f t="shared" si="3"/>
        <v>1.1460030546431892</v>
      </c>
      <c r="K12" s="269">
        <f t="shared" si="1"/>
        <v>1.2512344101959323</v>
      </c>
      <c r="L12" s="269">
        <f t="shared" si="1"/>
        <v>1.2644631949392087</v>
      </c>
      <c r="M12" s="269">
        <f t="shared" si="1"/>
        <v>1.3883440638231934</v>
      </c>
      <c r="N12" s="270">
        <f t="shared" si="2"/>
        <v>308.8245573159366</v>
      </c>
      <c r="O12" s="161"/>
      <c r="P12" s="17"/>
      <c r="Q12" s="124" t="s">
        <v>218</v>
      </c>
      <c r="T12" s="209">
        <v>171.68</v>
      </c>
      <c r="U12" s="209"/>
      <c r="V12" s="209" t="s">
        <v>215</v>
      </c>
      <c r="W12" s="210"/>
      <c r="X12" s="210"/>
      <c r="Y12" s="210"/>
    </row>
    <row r="13" spans="1:25" s="6" customFormat="1" ht="27" customHeight="1">
      <c r="B13" s="14" t="s">
        <v>216</v>
      </c>
      <c r="C13" s="18"/>
      <c r="D13" s="19"/>
      <c r="E13" s="134">
        <v>43267</v>
      </c>
      <c r="F13" s="134">
        <v>43820</v>
      </c>
      <c r="G13" s="257">
        <v>44242</v>
      </c>
      <c r="H13" s="260">
        <v>44817</v>
      </c>
      <c r="I13" s="260">
        <v>45289</v>
      </c>
      <c r="J13" s="269">
        <f t="shared" si="3"/>
        <v>1.2700114434870882</v>
      </c>
      <c r="K13" s="269">
        <f t="shared" si="1"/>
        <v>0.95842299815103782</v>
      </c>
      <c r="L13" s="269">
        <f t="shared" si="1"/>
        <v>1.2912967579459174</v>
      </c>
      <c r="M13" s="269">
        <f t="shared" si="1"/>
        <v>1.0476645666723159</v>
      </c>
      <c r="N13" s="270">
        <f t="shared" si="2"/>
        <v>225.88029925187033</v>
      </c>
      <c r="O13" s="161"/>
      <c r="P13" s="17"/>
      <c r="Q13" s="124" t="s">
        <v>219</v>
      </c>
      <c r="T13" s="6">
        <v>200.5</v>
      </c>
      <c r="V13" s="6" t="s">
        <v>216</v>
      </c>
    </row>
    <row r="14" spans="1:25" s="6" customFormat="1" ht="27" customHeight="1">
      <c r="A14" s="20"/>
      <c r="B14" s="14" t="s">
        <v>162</v>
      </c>
      <c r="C14" s="18"/>
      <c r="D14" s="19"/>
      <c r="E14" s="134">
        <v>87607</v>
      </c>
      <c r="F14" s="134">
        <v>88713</v>
      </c>
      <c r="G14" s="257">
        <v>89664</v>
      </c>
      <c r="H14" s="260">
        <v>90451</v>
      </c>
      <c r="I14" s="260">
        <v>91263</v>
      </c>
      <c r="J14" s="269">
        <f t="shared" si="3"/>
        <v>1.2545536593904696</v>
      </c>
      <c r="K14" s="269">
        <f t="shared" si="1"/>
        <v>1.0662910695020436</v>
      </c>
      <c r="L14" s="269">
        <f t="shared" si="1"/>
        <v>0.87389168975984555</v>
      </c>
      <c r="M14" s="269">
        <f t="shared" si="1"/>
        <v>0.89371804566036983</v>
      </c>
      <c r="N14" s="270">
        <f t="shared" si="2"/>
        <v>210.00227805633472</v>
      </c>
      <c r="O14" s="161"/>
      <c r="P14" s="17"/>
      <c r="Q14" s="124" t="s">
        <v>220</v>
      </c>
      <c r="T14" s="6">
        <v>434.58100000000002</v>
      </c>
      <c r="V14" s="6" t="s">
        <v>162</v>
      </c>
    </row>
    <row r="15" spans="1:25" s="6" customFormat="1" ht="27" customHeight="1">
      <c r="A15" s="21"/>
      <c r="B15" s="22" t="s">
        <v>197</v>
      </c>
      <c r="C15" s="23"/>
      <c r="E15" s="134">
        <v>67352</v>
      </c>
      <c r="F15" s="134">
        <v>68485</v>
      </c>
      <c r="G15" s="257">
        <v>69307</v>
      </c>
      <c r="H15" s="260">
        <v>70100</v>
      </c>
      <c r="I15" s="260">
        <v>70901</v>
      </c>
      <c r="J15" s="269">
        <f t="shared" si="3"/>
        <v>1.6682145151421741</v>
      </c>
      <c r="K15" s="269">
        <f t="shared" si="1"/>
        <v>1.1931168008906374</v>
      </c>
      <c r="L15" s="269">
        <f t="shared" si="1"/>
        <v>1.1376882844853533</v>
      </c>
      <c r="M15" s="269">
        <f t="shared" si="1"/>
        <v>1.1361743770427042</v>
      </c>
      <c r="N15" s="270">
        <f t="shared" si="2"/>
        <v>151.39305267293582</v>
      </c>
      <c r="O15" s="161"/>
      <c r="P15" s="17"/>
      <c r="Q15" s="124" t="s">
        <v>221</v>
      </c>
      <c r="T15" s="229">
        <v>468.32400000000001</v>
      </c>
      <c r="V15" s="6" t="s">
        <v>197</v>
      </c>
    </row>
    <row r="16" spans="1:25" s="6" customFormat="1" ht="27" customHeight="1">
      <c r="A16" s="21"/>
      <c r="B16" s="14" t="s">
        <v>199</v>
      </c>
      <c r="C16" s="23"/>
      <c r="E16" s="134">
        <v>36180</v>
      </c>
      <c r="F16" s="134">
        <v>36890</v>
      </c>
      <c r="G16" s="257">
        <v>37698</v>
      </c>
      <c r="H16" s="260">
        <v>38287</v>
      </c>
      <c r="I16" s="260">
        <v>38818</v>
      </c>
      <c r="J16" s="269">
        <f t="shared" si="3"/>
        <v>1.9434031641435263</v>
      </c>
      <c r="K16" s="269">
        <f t="shared" si="1"/>
        <v>2.1666531040280641</v>
      </c>
      <c r="L16" s="269">
        <f t="shared" si="1"/>
        <v>1.5503370332364943</v>
      </c>
      <c r="M16" s="269">
        <f t="shared" si="1"/>
        <v>1.3773643597305478</v>
      </c>
      <c r="N16" s="270">
        <f t="shared" si="2"/>
        <v>77.192912681209862</v>
      </c>
      <c r="O16" s="161"/>
      <c r="P16" s="17"/>
      <c r="Q16" s="124" t="s">
        <v>178</v>
      </c>
      <c r="T16" s="6">
        <v>502.87</v>
      </c>
      <c r="V16" s="6" t="s">
        <v>199</v>
      </c>
    </row>
    <row r="17" spans="1:22" s="6" customFormat="1" ht="27" customHeight="1">
      <c r="A17" s="21"/>
      <c r="B17" s="14" t="s">
        <v>200</v>
      </c>
      <c r="C17" s="23"/>
      <c r="E17" s="134">
        <v>51092</v>
      </c>
      <c r="F17" s="134">
        <v>51653</v>
      </c>
      <c r="G17" s="257">
        <v>52121</v>
      </c>
      <c r="H17" s="260">
        <v>52600</v>
      </c>
      <c r="I17" s="260">
        <v>53005</v>
      </c>
      <c r="J17" s="269">
        <f t="shared" si="3"/>
        <v>1.0920347951012546</v>
      </c>
      <c r="K17" s="269">
        <f t="shared" si="1"/>
        <v>0.90196614337522685</v>
      </c>
      <c r="L17" s="269">
        <f t="shared" si="1"/>
        <v>0.91481811783691391</v>
      </c>
      <c r="M17" s="269">
        <f t="shared" si="1"/>
        <v>0.76701289813967666</v>
      </c>
      <c r="N17" s="270">
        <f t="shared" si="2"/>
        <v>141.62084462185459</v>
      </c>
      <c r="O17" s="161"/>
      <c r="P17" s="17"/>
      <c r="Q17" s="124" t="s">
        <v>181</v>
      </c>
      <c r="T17" s="229">
        <v>374.274</v>
      </c>
      <c r="V17" s="6" t="s">
        <v>200</v>
      </c>
    </row>
    <row r="18" spans="1:22" s="6" customFormat="1" ht="27" customHeight="1">
      <c r="B18" s="14" t="s">
        <v>201</v>
      </c>
      <c r="C18" s="24"/>
      <c r="E18" s="134">
        <v>24274</v>
      </c>
      <c r="F18" s="134">
        <v>25229</v>
      </c>
      <c r="G18" s="257">
        <v>25558</v>
      </c>
      <c r="H18" s="260">
        <v>25756</v>
      </c>
      <c r="I18" s="260">
        <v>25993</v>
      </c>
      <c r="J18" s="269">
        <f t="shared" si="3"/>
        <v>3.8588307828558723</v>
      </c>
      <c r="K18" s="269">
        <f t="shared" si="1"/>
        <v>1.295625267378294</v>
      </c>
      <c r="L18" s="269">
        <f t="shared" si="1"/>
        <v>0.77172304894255761</v>
      </c>
      <c r="M18" s="269">
        <f t="shared" si="1"/>
        <v>0.91596613272041594</v>
      </c>
      <c r="N18" s="270">
        <f t="shared" si="2"/>
        <v>50.276595744680854</v>
      </c>
      <c r="O18" s="161"/>
      <c r="P18" s="17"/>
      <c r="Q18" s="124" t="s">
        <v>186</v>
      </c>
      <c r="T18" s="6">
        <v>517</v>
      </c>
      <c r="V18" s="6" t="s">
        <v>201</v>
      </c>
    </row>
    <row r="19" spans="1:22" s="6" customFormat="1" ht="27" customHeight="1">
      <c r="A19" s="13"/>
      <c r="B19" s="14" t="s">
        <v>202</v>
      </c>
      <c r="C19" s="25"/>
      <c r="E19" s="134">
        <v>74928</v>
      </c>
      <c r="F19" s="134">
        <v>75753</v>
      </c>
      <c r="G19" s="257">
        <v>76314</v>
      </c>
      <c r="H19" s="260">
        <v>77137</v>
      </c>
      <c r="I19" s="260">
        <v>77863</v>
      </c>
      <c r="J19" s="269">
        <f t="shared" si="3"/>
        <v>1.0950395124472565</v>
      </c>
      <c r="K19" s="269">
        <f t="shared" si="1"/>
        <v>0.7378360131744075</v>
      </c>
      <c r="L19" s="269">
        <f t="shared" si="1"/>
        <v>1.0726653997159403</v>
      </c>
      <c r="M19" s="269">
        <f t="shared" si="1"/>
        <v>0.93678104415808372</v>
      </c>
      <c r="N19" s="270">
        <f t="shared" si="2"/>
        <v>558.43792584092375</v>
      </c>
      <c r="O19" s="161"/>
      <c r="P19" s="17"/>
      <c r="Q19" s="124" t="s">
        <v>222</v>
      </c>
      <c r="T19" s="6">
        <v>139.43</v>
      </c>
      <c r="V19" s="6" t="s">
        <v>202</v>
      </c>
    </row>
    <row r="20" spans="1:22" s="6" customFormat="1" ht="27" customHeight="1">
      <c r="A20" s="21"/>
      <c r="B20" s="14" t="s">
        <v>203</v>
      </c>
      <c r="C20" s="23"/>
      <c r="E20" s="134">
        <v>54132</v>
      </c>
      <c r="F20" s="134">
        <v>54627</v>
      </c>
      <c r="G20" s="257">
        <v>54960</v>
      </c>
      <c r="H20" s="260">
        <v>55328</v>
      </c>
      <c r="I20" s="260">
        <v>55813</v>
      </c>
      <c r="J20" s="269">
        <f t="shared" si="3"/>
        <v>0.91027578035568402</v>
      </c>
      <c r="K20" s="269">
        <f t="shared" si="1"/>
        <v>0.60773818962780479</v>
      </c>
      <c r="L20" s="269">
        <f t="shared" si="1"/>
        <v>0.66734615867861047</v>
      </c>
      <c r="M20" s="269">
        <f t="shared" si="1"/>
        <v>0.87277076623393268</v>
      </c>
      <c r="N20" s="270">
        <f t="shared" si="2"/>
        <v>149.77887268004164</v>
      </c>
      <c r="O20" s="161"/>
      <c r="P20" s="17"/>
      <c r="Q20" s="124" t="s">
        <v>223</v>
      </c>
      <c r="T20" s="6">
        <v>372.63600000000002</v>
      </c>
      <c r="V20" s="6" t="s">
        <v>203</v>
      </c>
    </row>
    <row r="21" spans="1:22" s="6" customFormat="1" ht="27" customHeight="1">
      <c r="B21" s="14" t="s">
        <v>204</v>
      </c>
      <c r="C21" s="15"/>
      <c r="E21" s="134">
        <v>35065</v>
      </c>
      <c r="F21" s="134">
        <v>35663</v>
      </c>
      <c r="G21" s="257">
        <v>36470</v>
      </c>
      <c r="H21" s="260">
        <v>37034</v>
      </c>
      <c r="I21" s="260">
        <v>37652</v>
      </c>
      <c r="J21" s="269">
        <f t="shared" si="3"/>
        <v>1.691025478193841</v>
      </c>
      <c r="K21" s="269">
        <f t="shared" si="1"/>
        <v>2.2376268049776691</v>
      </c>
      <c r="L21" s="269">
        <f t="shared" si="1"/>
        <v>1.534640479503542</v>
      </c>
      <c r="M21" s="269">
        <f t="shared" si="1"/>
        <v>1.6549664069349677</v>
      </c>
      <c r="N21" s="270">
        <f t="shared" si="2"/>
        <v>68.458181818181814</v>
      </c>
      <c r="O21" s="161"/>
      <c r="P21" s="17"/>
      <c r="Q21" s="124" t="s">
        <v>224</v>
      </c>
      <c r="T21" s="6">
        <v>550</v>
      </c>
      <c r="V21" s="6" t="s">
        <v>204</v>
      </c>
    </row>
    <row r="22" spans="1:22" s="6" customFormat="1" ht="27" customHeight="1">
      <c r="A22" s="26"/>
      <c r="B22" s="27" t="s">
        <v>205</v>
      </c>
      <c r="C22" s="28"/>
      <c r="D22" s="29"/>
      <c r="E22" s="134">
        <v>37804</v>
      </c>
      <c r="F22" s="134">
        <v>38431</v>
      </c>
      <c r="G22" s="261">
        <v>38821</v>
      </c>
      <c r="H22" s="260">
        <v>39236</v>
      </c>
      <c r="I22" s="260">
        <v>39721</v>
      </c>
      <c r="J22" s="269">
        <f t="shared" si="3"/>
        <v>1.6449508442890541</v>
      </c>
      <c r="K22" s="269">
        <f t="shared" si="1"/>
        <v>1.0096911750951354</v>
      </c>
      <c r="L22" s="269">
        <f t="shared" si="1"/>
        <v>1.0633355375417735</v>
      </c>
      <c r="M22" s="269">
        <f t="shared" si="1"/>
        <v>1.2285322391621949</v>
      </c>
      <c r="N22" s="270">
        <f t="shared" si="2"/>
        <v>243.68711656441718</v>
      </c>
      <c r="O22" s="161"/>
      <c r="P22" s="17"/>
      <c r="Q22" s="124" t="s">
        <v>225</v>
      </c>
      <c r="T22" s="6">
        <v>163</v>
      </c>
      <c r="V22" s="6" t="s">
        <v>205</v>
      </c>
    </row>
    <row r="23" spans="1:22" s="6" customFormat="1" ht="6.75" customHeight="1">
      <c r="A23" s="30"/>
      <c r="B23" s="30"/>
      <c r="C23" s="30"/>
      <c r="D23" s="31"/>
      <c r="E23" s="262"/>
      <c r="F23" s="262"/>
      <c r="G23" s="262"/>
      <c r="H23" s="263"/>
      <c r="I23" s="264"/>
      <c r="J23" s="265"/>
      <c r="K23" s="262"/>
      <c r="L23" s="266"/>
      <c r="M23" s="262"/>
      <c r="N23" s="262"/>
      <c r="O23" s="31"/>
      <c r="P23" s="30"/>
      <c r="Q23" s="30"/>
      <c r="R23" s="37"/>
    </row>
    <row r="24" spans="1:22" s="6" customFormat="1" ht="5.25" customHeight="1">
      <c r="A24" s="32"/>
      <c r="B24" s="32"/>
      <c r="C24" s="32"/>
      <c r="D24" s="32"/>
      <c r="E24" s="32"/>
      <c r="F24" s="32"/>
      <c r="G24" s="32"/>
      <c r="H24" s="32"/>
      <c r="I24" s="32"/>
      <c r="J24" s="211"/>
      <c r="K24" s="32"/>
      <c r="L24" s="32"/>
      <c r="M24" s="32"/>
      <c r="N24" s="32"/>
      <c r="O24" s="32"/>
      <c r="P24" s="32"/>
      <c r="Q24" s="32"/>
    </row>
    <row r="25" spans="1:22">
      <c r="A25" s="6"/>
      <c r="C25" s="53" t="s">
        <v>353</v>
      </c>
    </row>
    <row r="26" spans="1:22" s="33" customFormat="1">
      <c r="B26" s="6" t="s">
        <v>354</v>
      </c>
    </row>
  </sheetData>
  <mergeCells count="8">
    <mergeCell ref="A9:D9"/>
    <mergeCell ref="P9:Q9"/>
    <mergeCell ref="A4:D8"/>
    <mergeCell ref="E4:I4"/>
    <mergeCell ref="J4:M4"/>
    <mergeCell ref="P4:Q8"/>
    <mergeCell ref="E5:I5"/>
    <mergeCell ref="J5:M5"/>
  </mergeCells>
  <pageMargins left="0.70866141732283472" right="0.11811023622047245" top="0.59055118110236227" bottom="0.59055118110236227" header="0.31496062992125984" footer="0.31496062992125984"/>
  <pageSetup paperSize="9" scale="9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Q59"/>
  <sheetViews>
    <sheetView showGridLines="0" topLeftCell="A16" workbookViewId="0">
      <selection activeCell="M28" sqref="M28"/>
    </sheetView>
  </sheetViews>
  <sheetFormatPr defaultRowHeight="18.75"/>
  <cols>
    <col min="1" max="1" width="5.5703125" style="15" customWidth="1"/>
    <col min="2" max="2" width="4.85546875" style="15" customWidth="1"/>
    <col min="3" max="3" width="4" style="15" customWidth="1"/>
    <col min="4" max="4" width="12.85546875" style="15" customWidth="1"/>
    <col min="5" max="5" width="8.140625" style="15" customWidth="1"/>
    <col min="6" max="6" width="9.7109375" style="15" customWidth="1"/>
    <col min="7" max="9" width="8.28515625" style="15" customWidth="1"/>
    <col min="10" max="10" width="9" style="15" customWidth="1"/>
    <col min="11" max="11" width="9" style="200" customWidth="1"/>
    <col min="12" max="13" width="9" style="15" customWidth="1"/>
    <col min="14" max="14" width="11.85546875" style="15" customWidth="1"/>
    <col min="15" max="15" width="23.28515625" style="15" customWidth="1"/>
    <col min="16" max="16" width="0.7109375" style="15" hidden="1" customWidth="1"/>
    <col min="17" max="17" width="4.140625" style="15" hidden="1" customWidth="1"/>
    <col min="18" max="18" width="8.85546875" style="15" customWidth="1"/>
    <col min="19" max="16384" width="9.140625" style="15"/>
  </cols>
  <sheetData>
    <row r="1" spans="1:17" s="1" customFormat="1">
      <c r="A1" s="1" t="s">
        <v>0</v>
      </c>
      <c r="B1" s="114">
        <v>1.2</v>
      </c>
      <c r="C1" s="1" t="s">
        <v>385</v>
      </c>
    </row>
    <row r="2" spans="1:17" s="3" customFormat="1">
      <c r="A2" s="3" t="s">
        <v>250</v>
      </c>
      <c r="B2" s="125">
        <v>1.2</v>
      </c>
      <c r="C2" s="1" t="s">
        <v>386</v>
      </c>
    </row>
    <row r="3" spans="1:17" s="3" customFormat="1" ht="4.5" customHeight="1">
      <c r="C3" s="4"/>
    </row>
    <row r="4" spans="1:17" s="6" customFormat="1" ht="23.25" customHeight="1">
      <c r="A4" s="535" t="s">
        <v>237</v>
      </c>
      <c r="B4" s="535"/>
      <c r="C4" s="535"/>
      <c r="D4" s="536"/>
      <c r="E4" s="530" t="s">
        <v>243</v>
      </c>
      <c r="F4" s="531"/>
      <c r="G4" s="532"/>
      <c r="H4" s="530" t="s">
        <v>247</v>
      </c>
      <c r="I4" s="531"/>
      <c r="J4" s="531"/>
      <c r="K4" s="376"/>
      <c r="L4" s="377" t="s">
        <v>269</v>
      </c>
      <c r="M4" s="378"/>
      <c r="N4" s="537" t="s">
        <v>388</v>
      </c>
      <c r="O4" s="537"/>
      <c r="P4" s="35"/>
      <c r="Q4" s="35"/>
    </row>
    <row r="5" spans="1:17" s="6" customFormat="1" ht="18" customHeight="1">
      <c r="A5" s="533" t="s">
        <v>238</v>
      </c>
      <c r="B5" s="533"/>
      <c r="C5" s="533"/>
      <c r="D5" s="534"/>
      <c r="E5" s="5" t="s">
        <v>1</v>
      </c>
      <c r="F5" s="7" t="s">
        <v>2</v>
      </c>
      <c r="G5" s="36" t="s">
        <v>3</v>
      </c>
      <c r="H5" s="5" t="s">
        <v>1</v>
      </c>
      <c r="I5" s="7" t="s">
        <v>2</v>
      </c>
      <c r="J5" s="36" t="s">
        <v>3</v>
      </c>
      <c r="K5" s="7" t="s">
        <v>1</v>
      </c>
      <c r="L5" s="7" t="s">
        <v>2</v>
      </c>
      <c r="M5" s="36" t="s">
        <v>3</v>
      </c>
      <c r="N5" s="538" t="s">
        <v>387</v>
      </c>
      <c r="O5" s="539"/>
    </row>
    <row r="6" spans="1:17" s="6" customFormat="1" ht="16.5" customHeight="1">
      <c r="A6" s="515"/>
      <c r="B6" s="515"/>
      <c r="C6" s="515"/>
      <c r="D6" s="516"/>
      <c r="E6" s="11" t="s">
        <v>7</v>
      </c>
      <c r="F6" s="11" t="s">
        <v>8</v>
      </c>
      <c r="G6" s="147" t="s">
        <v>9</v>
      </c>
      <c r="H6" s="11" t="s">
        <v>7</v>
      </c>
      <c r="I6" s="11" t="s">
        <v>8</v>
      </c>
      <c r="J6" s="133" t="s">
        <v>9</v>
      </c>
      <c r="K6" s="11" t="s">
        <v>7</v>
      </c>
      <c r="L6" s="11" t="s">
        <v>8</v>
      </c>
      <c r="M6" s="162" t="s">
        <v>9</v>
      </c>
      <c r="N6" s="313"/>
      <c r="O6" s="314"/>
      <c r="P6" s="37"/>
      <c r="Q6" s="37"/>
    </row>
    <row r="7" spans="1:17" s="12" customFormat="1" ht="28.5" customHeight="1">
      <c r="A7" s="527" t="s">
        <v>79</v>
      </c>
      <c r="B7" s="527"/>
      <c r="C7" s="527"/>
      <c r="D7" s="528"/>
      <c r="E7" s="284">
        <f>SUM(E8:E9)</f>
        <v>766145</v>
      </c>
      <c r="F7" s="284">
        <f t="shared" ref="F7:M7" si="0">SUM(F8:F9)</f>
        <v>379462</v>
      </c>
      <c r="G7" s="284">
        <f t="shared" si="0"/>
        <v>386683</v>
      </c>
      <c r="H7" s="284">
        <f t="shared" si="0"/>
        <v>774799</v>
      </c>
      <c r="I7" s="284">
        <f t="shared" si="0"/>
        <v>383850</v>
      </c>
      <c r="J7" s="284">
        <f t="shared" si="0"/>
        <v>390949</v>
      </c>
      <c r="K7" s="284">
        <f t="shared" si="0"/>
        <v>783082</v>
      </c>
      <c r="L7" s="284">
        <f t="shared" si="0"/>
        <v>387631</v>
      </c>
      <c r="M7" s="284">
        <f t="shared" si="0"/>
        <v>395451</v>
      </c>
      <c r="N7" s="527" t="s">
        <v>7</v>
      </c>
      <c r="O7" s="527"/>
    </row>
    <row r="8" spans="1:17" s="6" customFormat="1" ht="20.25" customHeight="1">
      <c r="A8" s="61"/>
      <c r="B8" s="61" t="s">
        <v>5</v>
      </c>
      <c r="C8" s="61"/>
      <c r="D8" s="61"/>
      <c r="E8" s="288">
        <v>168538</v>
      </c>
      <c r="F8" s="288">
        <v>82736</v>
      </c>
      <c r="G8" s="288">
        <v>85802</v>
      </c>
      <c r="H8" s="288">
        <v>169663</v>
      </c>
      <c r="I8" s="288">
        <v>83191</v>
      </c>
      <c r="J8" s="288">
        <v>86472</v>
      </c>
      <c r="K8" s="288">
        <v>170105</v>
      </c>
      <c r="L8" s="288">
        <v>83234</v>
      </c>
      <c r="M8" s="290">
        <v>86871</v>
      </c>
      <c r="N8" s="223" t="s">
        <v>391</v>
      </c>
      <c r="O8" s="223"/>
    </row>
    <row r="9" spans="1:17" s="6" customFormat="1" ht="20.25" customHeight="1">
      <c r="A9" s="61"/>
      <c r="B9" s="61" t="s">
        <v>6</v>
      </c>
      <c r="C9" s="61"/>
      <c r="D9" s="61"/>
      <c r="E9" s="288">
        <v>597607</v>
      </c>
      <c r="F9" s="288">
        <v>296726</v>
      </c>
      <c r="G9" s="288">
        <v>300881</v>
      </c>
      <c r="H9" s="288">
        <v>605136</v>
      </c>
      <c r="I9" s="288">
        <v>300659</v>
      </c>
      <c r="J9" s="288">
        <v>304477</v>
      </c>
      <c r="K9" s="288">
        <v>612977</v>
      </c>
      <c r="L9" s="288">
        <v>304397</v>
      </c>
      <c r="M9" s="290">
        <v>308580</v>
      </c>
      <c r="N9" s="223" t="s">
        <v>392</v>
      </c>
      <c r="O9" s="223"/>
    </row>
    <row r="10" spans="1:17" s="6" customFormat="1" ht="20.25" customHeight="1">
      <c r="A10" s="3" t="s">
        <v>153</v>
      </c>
      <c r="B10" s="61"/>
      <c r="C10" s="61"/>
      <c r="D10" s="61"/>
      <c r="E10" s="316">
        <f>SUM(E11:E12)</f>
        <v>119402</v>
      </c>
      <c r="F10" s="316">
        <f t="shared" ref="F10:M10" si="1">SUM(F11:F12)</f>
        <v>59283</v>
      </c>
      <c r="G10" s="316">
        <f t="shared" si="1"/>
        <v>60119</v>
      </c>
      <c r="H10" s="316">
        <f t="shared" si="1"/>
        <v>121131</v>
      </c>
      <c r="I10" s="316">
        <f t="shared" si="1"/>
        <v>60377</v>
      </c>
      <c r="J10" s="316">
        <f t="shared" si="1"/>
        <v>60754</v>
      </c>
      <c r="K10" s="316">
        <f t="shared" si="1"/>
        <v>122491</v>
      </c>
      <c r="L10" s="316">
        <f t="shared" si="1"/>
        <v>60965</v>
      </c>
      <c r="M10" s="316">
        <f t="shared" si="1"/>
        <v>61526</v>
      </c>
      <c r="N10" s="75" t="s">
        <v>393</v>
      </c>
      <c r="O10" s="75"/>
    </row>
    <row r="11" spans="1:17" s="6" customFormat="1" ht="20.25" customHeight="1">
      <c r="A11" s="61"/>
      <c r="B11" s="62" t="s">
        <v>154</v>
      </c>
      <c r="C11" s="61"/>
      <c r="D11" s="61"/>
      <c r="E11" s="288">
        <v>41223</v>
      </c>
      <c r="F11" s="288">
        <v>20343</v>
      </c>
      <c r="G11" s="288">
        <v>20880</v>
      </c>
      <c r="H11" s="288">
        <v>41342</v>
      </c>
      <c r="I11" s="288">
        <v>20426</v>
      </c>
      <c r="J11" s="288">
        <v>20916</v>
      </c>
      <c r="K11" s="288">
        <v>41448</v>
      </c>
      <c r="L11" s="288">
        <v>20450</v>
      </c>
      <c r="M11" s="290">
        <v>20998</v>
      </c>
      <c r="N11" s="529" t="s">
        <v>394</v>
      </c>
      <c r="O11" s="529"/>
    </row>
    <row r="12" spans="1:17" s="6" customFormat="1" ht="20.25" customHeight="1">
      <c r="A12" s="62"/>
      <c r="B12" s="63" t="s">
        <v>6</v>
      </c>
      <c r="C12" s="61"/>
      <c r="D12" s="61"/>
      <c r="E12" s="288">
        <v>78179</v>
      </c>
      <c r="F12" s="288">
        <v>38940</v>
      </c>
      <c r="G12" s="288">
        <v>39239</v>
      </c>
      <c r="H12" s="288">
        <v>79789</v>
      </c>
      <c r="I12" s="288">
        <v>39951</v>
      </c>
      <c r="J12" s="288">
        <v>39838</v>
      </c>
      <c r="K12" s="288">
        <v>81043</v>
      </c>
      <c r="L12" s="288">
        <v>40515</v>
      </c>
      <c r="M12" s="290">
        <v>40528</v>
      </c>
      <c r="N12" s="223" t="s">
        <v>395</v>
      </c>
      <c r="O12" s="223"/>
    </row>
    <row r="13" spans="1:17" s="6" customFormat="1" ht="20.25" customHeight="1">
      <c r="A13" s="64" t="s">
        <v>155</v>
      </c>
      <c r="B13" s="61"/>
      <c r="C13" s="61"/>
      <c r="D13" s="61"/>
      <c r="E13" s="316">
        <f>SUM(E14:E15)</f>
        <v>69957</v>
      </c>
      <c r="F13" s="316">
        <f t="shared" ref="F13:M13" si="2">SUM(F14:F15)</f>
        <v>34383</v>
      </c>
      <c r="G13" s="316">
        <f t="shared" si="2"/>
        <v>35574</v>
      </c>
      <c r="H13" s="316">
        <f t="shared" si="2"/>
        <v>70634</v>
      </c>
      <c r="I13" s="316">
        <f t="shared" si="2"/>
        <v>34686</v>
      </c>
      <c r="J13" s="316">
        <f t="shared" si="2"/>
        <v>35948</v>
      </c>
      <c r="K13" s="316">
        <f t="shared" si="2"/>
        <v>71254</v>
      </c>
      <c r="L13" s="316">
        <f t="shared" si="2"/>
        <v>34997</v>
      </c>
      <c r="M13" s="316">
        <f t="shared" si="2"/>
        <v>36257</v>
      </c>
      <c r="N13" s="75" t="s">
        <v>396</v>
      </c>
      <c r="O13" s="75"/>
    </row>
    <row r="14" spans="1:17" s="6" customFormat="1" ht="20.25" customHeight="1">
      <c r="A14" s="63"/>
      <c r="B14" s="63" t="s">
        <v>156</v>
      </c>
      <c r="C14" s="63"/>
      <c r="D14" s="65"/>
      <c r="E14" s="288">
        <v>18714</v>
      </c>
      <c r="F14" s="288">
        <v>9086</v>
      </c>
      <c r="G14" s="288">
        <v>9628</v>
      </c>
      <c r="H14" s="288">
        <v>18943</v>
      </c>
      <c r="I14" s="288">
        <v>9168</v>
      </c>
      <c r="J14" s="288">
        <v>9775</v>
      </c>
      <c r="K14" s="288">
        <v>19107</v>
      </c>
      <c r="L14" s="288">
        <v>9254</v>
      </c>
      <c r="M14" s="290">
        <v>9853</v>
      </c>
      <c r="N14" s="223" t="s">
        <v>397</v>
      </c>
      <c r="O14" s="223"/>
    </row>
    <row r="15" spans="1:17" s="6" customFormat="1" ht="20.25" customHeight="1">
      <c r="A15" s="63"/>
      <c r="B15" s="66" t="s">
        <v>6</v>
      </c>
      <c r="C15" s="66"/>
      <c r="D15" s="66"/>
      <c r="E15" s="288">
        <v>51243</v>
      </c>
      <c r="F15" s="288">
        <v>25297</v>
      </c>
      <c r="G15" s="288">
        <v>25946</v>
      </c>
      <c r="H15" s="288">
        <v>51691</v>
      </c>
      <c r="I15" s="288">
        <v>25518</v>
      </c>
      <c r="J15" s="288">
        <v>26173</v>
      </c>
      <c r="K15" s="288">
        <v>52147</v>
      </c>
      <c r="L15" s="288">
        <v>25743</v>
      </c>
      <c r="M15" s="290">
        <v>26404</v>
      </c>
      <c r="N15" s="529" t="s">
        <v>398</v>
      </c>
      <c r="O15" s="529"/>
    </row>
    <row r="16" spans="1:17" s="6" customFormat="1" ht="20.25" customHeight="1">
      <c r="A16" s="67" t="s">
        <v>157</v>
      </c>
      <c r="B16" s="60"/>
      <c r="C16" s="226"/>
      <c r="D16" s="226"/>
      <c r="E16" s="316">
        <f>SUM(E17:E19)</f>
        <v>51631</v>
      </c>
      <c r="F16" s="316">
        <f t="shared" ref="F16:M16" si="3">SUM(F17:F19)</f>
        <v>25483</v>
      </c>
      <c r="G16" s="316">
        <f t="shared" si="3"/>
        <v>26148</v>
      </c>
      <c r="H16" s="316">
        <f t="shared" si="3"/>
        <v>52288</v>
      </c>
      <c r="I16" s="316">
        <f t="shared" si="3"/>
        <v>25811</v>
      </c>
      <c r="J16" s="316">
        <f t="shared" si="3"/>
        <v>26477</v>
      </c>
      <c r="K16" s="316">
        <f t="shared" si="3"/>
        <v>53019</v>
      </c>
      <c r="L16" s="316">
        <f t="shared" si="3"/>
        <v>26158</v>
      </c>
      <c r="M16" s="316">
        <f t="shared" si="3"/>
        <v>26861</v>
      </c>
      <c r="N16" s="75" t="s">
        <v>399</v>
      </c>
      <c r="O16" s="75"/>
    </row>
    <row r="17" spans="1:17" s="6" customFormat="1" ht="20.25" customHeight="1">
      <c r="A17" s="61"/>
      <c r="B17" s="60" t="s">
        <v>158</v>
      </c>
      <c r="C17" s="60"/>
      <c r="D17" s="60"/>
      <c r="E17" s="288">
        <v>4613</v>
      </c>
      <c r="F17" s="288">
        <v>2216</v>
      </c>
      <c r="G17" s="288">
        <v>2397</v>
      </c>
      <c r="H17" s="288">
        <v>4711</v>
      </c>
      <c r="I17" s="288">
        <v>2264</v>
      </c>
      <c r="J17" s="288">
        <v>2447</v>
      </c>
      <c r="K17" s="288">
        <v>4776</v>
      </c>
      <c r="L17" s="288">
        <v>2287</v>
      </c>
      <c r="M17" s="290">
        <v>2489</v>
      </c>
      <c r="N17" s="223" t="s">
        <v>400</v>
      </c>
      <c r="O17" s="223"/>
    </row>
    <row r="18" spans="1:17" s="6" customFormat="1" ht="20.25" customHeight="1">
      <c r="A18" s="61"/>
      <c r="B18" s="60" t="s">
        <v>159</v>
      </c>
      <c r="C18" s="60"/>
      <c r="D18" s="60"/>
      <c r="E18" s="288">
        <v>9199</v>
      </c>
      <c r="F18" s="288">
        <v>4621</v>
      </c>
      <c r="G18" s="288">
        <v>4578</v>
      </c>
      <c r="H18" s="288">
        <v>9319</v>
      </c>
      <c r="I18" s="288">
        <v>4663</v>
      </c>
      <c r="J18" s="288">
        <v>4656</v>
      </c>
      <c r="K18" s="288">
        <v>9416</v>
      </c>
      <c r="L18" s="288">
        <v>4703</v>
      </c>
      <c r="M18" s="290">
        <v>4713</v>
      </c>
      <c r="N18" s="223" t="s">
        <v>401</v>
      </c>
      <c r="O18" s="66"/>
    </row>
    <row r="19" spans="1:17" s="6" customFormat="1" ht="20.25" customHeight="1">
      <c r="A19" s="61"/>
      <c r="B19" s="60" t="s">
        <v>6</v>
      </c>
      <c r="C19" s="60"/>
      <c r="D19" s="60"/>
      <c r="E19" s="288">
        <v>37819</v>
      </c>
      <c r="F19" s="288">
        <v>18646</v>
      </c>
      <c r="G19" s="288">
        <v>19173</v>
      </c>
      <c r="H19" s="288">
        <v>38258</v>
      </c>
      <c r="I19" s="288">
        <v>18884</v>
      </c>
      <c r="J19" s="288">
        <v>19374</v>
      </c>
      <c r="K19" s="288">
        <v>38827</v>
      </c>
      <c r="L19" s="288">
        <v>19168</v>
      </c>
      <c r="M19" s="290">
        <v>19659</v>
      </c>
      <c r="N19" s="223" t="s">
        <v>398</v>
      </c>
      <c r="O19" s="223" t="s">
        <v>165</v>
      </c>
    </row>
    <row r="20" spans="1:17" s="6" customFormat="1" ht="20.25" customHeight="1">
      <c r="A20" s="3" t="s">
        <v>160</v>
      </c>
      <c r="B20" s="60"/>
      <c r="C20" s="60"/>
      <c r="D20" s="60"/>
      <c r="E20" s="316">
        <f>SUM(E21:E22)</f>
        <v>44242</v>
      </c>
      <c r="F20" s="316">
        <f t="shared" ref="F20:M20" si="4">SUM(F21:F22)</f>
        <v>21795</v>
      </c>
      <c r="G20" s="316">
        <f t="shared" si="4"/>
        <v>22447</v>
      </c>
      <c r="H20" s="316">
        <f t="shared" si="4"/>
        <v>44817</v>
      </c>
      <c r="I20" s="316">
        <f t="shared" si="4"/>
        <v>22066</v>
      </c>
      <c r="J20" s="316">
        <f t="shared" si="4"/>
        <v>22751</v>
      </c>
      <c r="K20" s="316">
        <f t="shared" si="4"/>
        <v>45289</v>
      </c>
      <c r="L20" s="316">
        <f t="shared" si="4"/>
        <v>22307</v>
      </c>
      <c r="M20" s="316">
        <f t="shared" si="4"/>
        <v>22982</v>
      </c>
      <c r="N20" s="75" t="s">
        <v>402</v>
      </c>
      <c r="O20" s="75"/>
    </row>
    <row r="21" spans="1:17" s="6" customFormat="1" ht="20.25" customHeight="1">
      <c r="A21" s="61"/>
      <c r="B21" s="60" t="s">
        <v>161</v>
      </c>
      <c r="C21" s="60"/>
      <c r="D21" s="60"/>
      <c r="E21" s="288">
        <v>3066</v>
      </c>
      <c r="F21" s="288">
        <v>1522</v>
      </c>
      <c r="G21" s="288">
        <v>1544</v>
      </c>
      <c r="H21" s="288">
        <v>3127</v>
      </c>
      <c r="I21" s="288">
        <v>1548</v>
      </c>
      <c r="J21" s="288">
        <v>1579</v>
      </c>
      <c r="K21" s="288">
        <v>3150</v>
      </c>
      <c r="L21" s="288">
        <v>1572</v>
      </c>
      <c r="M21" s="290">
        <v>1578</v>
      </c>
      <c r="N21" s="223" t="s">
        <v>403</v>
      </c>
      <c r="O21" s="66"/>
    </row>
    <row r="22" spans="1:17" s="6" customFormat="1" ht="20.25" customHeight="1">
      <c r="A22" s="63"/>
      <c r="B22" s="66" t="s">
        <v>6</v>
      </c>
      <c r="C22" s="66"/>
      <c r="D22" s="65"/>
      <c r="E22" s="288">
        <v>41176</v>
      </c>
      <c r="F22" s="288">
        <v>20273</v>
      </c>
      <c r="G22" s="288">
        <v>20903</v>
      </c>
      <c r="H22" s="288">
        <v>41690</v>
      </c>
      <c r="I22" s="288">
        <v>20518</v>
      </c>
      <c r="J22" s="288">
        <v>21172</v>
      </c>
      <c r="K22" s="288">
        <v>42139</v>
      </c>
      <c r="L22" s="288">
        <v>20735</v>
      </c>
      <c r="M22" s="290">
        <v>21404</v>
      </c>
      <c r="N22" s="223" t="s">
        <v>398</v>
      </c>
      <c r="O22" s="66"/>
    </row>
    <row r="23" spans="1:17" s="6" customFormat="1" ht="20.25" customHeight="1">
      <c r="A23" s="67" t="s">
        <v>162</v>
      </c>
      <c r="B23" s="60"/>
      <c r="C23" s="226"/>
      <c r="D23" s="226"/>
      <c r="E23" s="316">
        <f>SUM(E24:E26)</f>
        <v>89664</v>
      </c>
      <c r="F23" s="316">
        <f t="shared" ref="F23:M23" si="5">SUM(F24:F26)</f>
        <v>44123</v>
      </c>
      <c r="G23" s="316">
        <f t="shared" si="5"/>
        <v>45541</v>
      </c>
      <c r="H23" s="316">
        <f t="shared" si="5"/>
        <v>90451</v>
      </c>
      <c r="I23" s="316">
        <f t="shared" si="5"/>
        <v>44466</v>
      </c>
      <c r="J23" s="316">
        <f t="shared" si="5"/>
        <v>45541</v>
      </c>
      <c r="K23" s="316">
        <f t="shared" si="5"/>
        <v>91263</v>
      </c>
      <c r="L23" s="316">
        <f t="shared" si="5"/>
        <v>44845</v>
      </c>
      <c r="M23" s="316">
        <f t="shared" si="5"/>
        <v>46418</v>
      </c>
      <c r="N23" s="75" t="s">
        <v>404</v>
      </c>
      <c r="O23" s="204"/>
    </row>
    <row r="24" spans="1:17" s="6" customFormat="1" ht="20.25" customHeight="1">
      <c r="A24" s="224"/>
      <c r="B24" s="68" t="s">
        <v>163</v>
      </c>
      <c r="C24" s="226"/>
      <c r="D24" s="226"/>
      <c r="E24" s="288">
        <v>7812</v>
      </c>
      <c r="F24" s="288">
        <v>3936</v>
      </c>
      <c r="G24" s="288">
        <v>3876</v>
      </c>
      <c r="H24" s="288">
        <v>7697</v>
      </c>
      <c r="I24" s="288">
        <v>3832</v>
      </c>
      <c r="J24" s="288">
        <v>3876</v>
      </c>
      <c r="K24" s="288">
        <v>7604</v>
      </c>
      <c r="L24" s="288">
        <v>3768</v>
      </c>
      <c r="M24" s="290">
        <v>3836</v>
      </c>
      <c r="N24" s="223" t="s">
        <v>405</v>
      </c>
      <c r="O24" s="223"/>
    </row>
    <row r="25" spans="1:17" s="6" customFormat="1" ht="22.5" customHeight="1">
      <c r="A25" s="61"/>
      <c r="B25" s="68" t="s">
        <v>164</v>
      </c>
      <c r="C25" s="226"/>
      <c r="D25" s="226"/>
      <c r="E25" s="288">
        <v>8084</v>
      </c>
      <c r="F25" s="288">
        <v>4033</v>
      </c>
      <c r="G25" s="288">
        <v>4051</v>
      </c>
      <c r="H25" s="288">
        <v>8191</v>
      </c>
      <c r="I25" s="288">
        <v>4093</v>
      </c>
      <c r="J25" s="288">
        <v>4051</v>
      </c>
      <c r="K25" s="288">
        <v>8271</v>
      </c>
      <c r="L25" s="288">
        <v>4116</v>
      </c>
      <c r="M25" s="290">
        <v>4155</v>
      </c>
      <c r="N25" s="223" t="s">
        <v>406</v>
      </c>
      <c r="O25" s="223"/>
    </row>
    <row r="26" spans="1:17" s="6" customFormat="1" ht="17.25">
      <c r="A26" s="60"/>
      <c r="B26" s="60" t="s">
        <v>6</v>
      </c>
      <c r="C26" s="60"/>
      <c r="D26" s="60"/>
      <c r="E26" s="288">
        <v>73768</v>
      </c>
      <c r="F26" s="288">
        <v>36154</v>
      </c>
      <c r="G26" s="288">
        <v>37614</v>
      </c>
      <c r="H26" s="288">
        <v>74563</v>
      </c>
      <c r="I26" s="288">
        <v>36541</v>
      </c>
      <c r="J26" s="287">
        <v>37614</v>
      </c>
      <c r="K26" s="287">
        <v>75388</v>
      </c>
      <c r="L26" s="288">
        <v>36961</v>
      </c>
      <c r="M26" s="290">
        <v>38427</v>
      </c>
      <c r="N26" s="223" t="s">
        <v>398</v>
      </c>
      <c r="O26" s="223"/>
    </row>
    <row r="27" spans="1:17" s="6" customFormat="1" ht="17.25">
      <c r="A27" s="60"/>
      <c r="B27" s="60"/>
      <c r="C27" s="60"/>
      <c r="D27" s="60"/>
      <c r="E27" s="315"/>
      <c r="F27" s="315"/>
      <c r="G27" s="315"/>
      <c r="H27" s="315"/>
      <c r="I27" s="315"/>
      <c r="J27" s="315"/>
      <c r="K27" s="315"/>
      <c r="L27" s="315"/>
      <c r="M27" s="315"/>
      <c r="N27" s="223"/>
      <c r="O27" s="223"/>
    </row>
    <row r="28" spans="1:17" s="6" customFormat="1" ht="27.75" customHeight="1">
      <c r="A28" s="49" t="s">
        <v>0</v>
      </c>
      <c r="B28" s="50">
        <v>1.2</v>
      </c>
      <c r="C28" s="49" t="s">
        <v>389</v>
      </c>
      <c r="D28" s="49"/>
      <c r="E28" s="49"/>
      <c r="F28" s="49"/>
      <c r="G28" s="49"/>
      <c r="H28" s="49"/>
      <c r="I28" s="48"/>
      <c r="J28" s="48"/>
      <c r="K28" s="48"/>
      <c r="L28" s="48"/>
      <c r="M28" s="48"/>
      <c r="N28" s="39"/>
      <c r="O28" s="45"/>
    </row>
    <row r="29" spans="1:17" s="6" customFormat="1">
      <c r="A29" s="3" t="s">
        <v>250</v>
      </c>
      <c r="B29" s="4">
        <v>1.2</v>
      </c>
      <c r="C29" s="1" t="s">
        <v>390</v>
      </c>
      <c r="D29" s="3"/>
      <c r="E29" s="3"/>
      <c r="F29" s="3"/>
      <c r="G29" s="3"/>
      <c r="H29" s="3"/>
    </row>
    <row r="30" spans="1:17" ht="21" customHeight="1">
      <c r="A30" s="535" t="s">
        <v>237</v>
      </c>
      <c r="B30" s="535"/>
      <c r="C30" s="535"/>
      <c r="D30" s="536"/>
      <c r="E30" s="530" t="s">
        <v>243</v>
      </c>
      <c r="F30" s="531"/>
      <c r="G30" s="532"/>
      <c r="H30" s="530" t="s">
        <v>247</v>
      </c>
      <c r="I30" s="531"/>
      <c r="J30" s="531"/>
      <c r="K30" s="216"/>
      <c r="L30" s="540" t="s">
        <v>269</v>
      </c>
      <c r="M30" s="541"/>
      <c r="N30" s="542" t="s">
        <v>388</v>
      </c>
      <c r="O30" s="537"/>
      <c r="P30" s="51"/>
      <c r="Q30" s="51"/>
    </row>
    <row r="31" spans="1:17" ht="17.25" customHeight="1">
      <c r="A31" s="533" t="s">
        <v>238</v>
      </c>
      <c r="B31" s="533"/>
      <c r="C31" s="533"/>
      <c r="D31" s="534"/>
      <c r="E31" s="5" t="s">
        <v>1</v>
      </c>
      <c r="F31" s="7" t="s">
        <v>2</v>
      </c>
      <c r="G31" s="36" t="s">
        <v>3</v>
      </c>
      <c r="H31" s="5" t="s">
        <v>1</v>
      </c>
      <c r="I31" s="7" t="s">
        <v>2</v>
      </c>
      <c r="J31" s="5" t="s">
        <v>3</v>
      </c>
      <c r="K31" s="7" t="s">
        <v>1</v>
      </c>
      <c r="L31" s="7" t="s">
        <v>2</v>
      </c>
      <c r="M31" s="7" t="s">
        <v>3</v>
      </c>
      <c r="N31" s="538" t="s">
        <v>387</v>
      </c>
      <c r="O31" s="539"/>
    </row>
    <row r="32" spans="1:17" ht="17.25" customHeight="1">
      <c r="A32" s="515"/>
      <c r="B32" s="515"/>
      <c r="C32" s="515"/>
      <c r="D32" s="516"/>
      <c r="E32" s="11" t="s">
        <v>7</v>
      </c>
      <c r="F32" s="11" t="s">
        <v>8</v>
      </c>
      <c r="G32" s="147" t="s">
        <v>9</v>
      </c>
      <c r="H32" s="11" t="s">
        <v>7</v>
      </c>
      <c r="I32" s="11" t="s">
        <v>8</v>
      </c>
      <c r="J32" s="11" t="s">
        <v>9</v>
      </c>
      <c r="K32" s="11" t="s">
        <v>7</v>
      </c>
      <c r="L32" s="11" t="s">
        <v>8</v>
      </c>
      <c r="M32" s="11" t="s">
        <v>9</v>
      </c>
      <c r="N32" s="313"/>
      <c r="O32" s="314"/>
      <c r="P32" s="52"/>
      <c r="Q32" s="52"/>
    </row>
    <row r="33" spans="1:15" ht="25.5" customHeight="1">
      <c r="A33" s="71" t="s">
        <v>197</v>
      </c>
      <c r="B33" s="72"/>
      <c r="C33" s="72"/>
      <c r="D33" s="73"/>
      <c r="E33" s="284">
        <f>SUM(E34:E35)</f>
        <v>69307</v>
      </c>
      <c r="F33" s="284">
        <f t="shared" ref="F33:M33" si="6">SUM(F34:F35)</f>
        <v>34377</v>
      </c>
      <c r="G33" s="284">
        <f t="shared" si="6"/>
        <v>34930</v>
      </c>
      <c r="H33" s="284">
        <f t="shared" si="6"/>
        <v>70100</v>
      </c>
      <c r="I33" s="284">
        <f t="shared" si="6"/>
        <v>34762</v>
      </c>
      <c r="J33" s="284">
        <f t="shared" si="6"/>
        <v>35338</v>
      </c>
      <c r="K33" s="284">
        <f t="shared" si="6"/>
        <v>70901</v>
      </c>
      <c r="L33" s="284">
        <f t="shared" si="6"/>
        <v>35163</v>
      </c>
      <c r="M33" s="284">
        <f t="shared" si="6"/>
        <v>35738</v>
      </c>
      <c r="N33" s="59" t="s">
        <v>206</v>
      </c>
      <c r="O33" s="60"/>
    </row>
    <row r="34" spans="1:15" ht="18" customHeight="1">
      <c r="A34" s="223"/>
      <c r="B34" s="223" t="s">
        <v>198</v>
      </c>
      <c r="C34" s="60"/>
      <c r="D34" s="74"/>
      <c r="E34" s="288">
        <v>7659</v>
      </c>
      <c r="F34" s="288">
        <v>3801</v>
      </c>
      <c r="G34" s="288">
        <v>3858</v>
      </c>
      <c r="H34" s="288">
        <v>7722</v>
      </c>
      <c r="I34" s="288">
        <v>3832</v>
      </c>
      <c r="J34" s="288">
        <v>3890</v>
      </c>
      <c r="K34" s="288">
        <v>7672</v>
      </c>
      <c r="L34" s="288">
        <v>3791</v>
      </c>
      <c r="M34" s="288">
        <v>3881</v>
      </c>
      <c r="N34" s="58" t="s">
        <v>207</v>
      </c>
      <c r="O34" s="61"/>
    </row>
    <row r="35" spans="1:15" ht="18" customHeight="1">
      <c r="A35" s="223"/>
      <c r="B35" s="223" t="s">
        <v>6</v>
      </c>
      <c r="C35" s="60"/>
      <c r="D35" s="74"/>
      <c r="E35" s="288">
        <v>61648</v>
      </c>
      <c r="F35" s="288">
        <v>30576</v>
      </c>
      <c r="G35" s="288">
        <v>31072</v>
      </c>
      <c r="H35" s="288">
        <v>62378</v>
      </c>
      <c r="I35" s="288">
        <v>30930</v>
      </c>
      <c r="J35" s="288">
        <v>31448</v>
      </c>
      <c r="K35" s="288">
        <v>63229</v>
      </c>
      <c r="L35" s="288">
        <v>31372</v>
      </c>
      <c r="M35" s="288">
        <v>31857</v>
      </c>
      <c r="N35" s="58" t="s">
        <v>165</v>
      </c>
      <c r="O35" s="61"/>
    </row>
    <row r="36" spans="1:15" ht="18" customHeight="1">
      <c r="A36" s="75" t="s">
        <v>199</v>
      </c>
      <c r="B36" s="75"/>
      <c r="C36" s="60"/>
      <c r="D36" s="74"/>
      <c r="E36" s="316">
        <f>SUM(E37:E38)</f>
        <v>37698</v>
      </c>
      <c r="F36" s="316">
        <f t="shared" ref="F36:M36" si="7">SUM(F37:F38)</f>
        <v>19155</v>
      </c>
      <c r="G36" s="316">
        <f t="shared" si="7"/>
        <v>18543</v>
      </c>
      <c r="H36" s="316">
        <f t="shared" si="7"/>
        <v>38287</v>
      </c>
      <c r="I36" s="316">
        <f t="shared" si="7"/>
        <v>19501</v>
      </c>
      <c r="J36" s="316">
        <f t="shared" si="7"/>
        <v>18786</v>
      </c>
      <c r="K36" s="316">
        <f t="shared" si="7"/>
        <v>38818</v>
      </c>
      <c r="L36" s="316">
        <f t="shared" si="7"/>
        <v>19708</v>
      </c>
      <c r="M36" s="316">
        <f t="shared" si="7"/>
        <v>19110</v>
      </c>
      <c r="N36" s="59" t="s">
        <v>178</v>
      </c>
      <c r="O36" s="61"/>
    </row>
    <row r="37" spans="1:15" ht="18" customHeight="1">
      <c r="A37" s="223"/>
      <c r="B37" s="223" t="s">
        <v>179</v>
      </c>
      <c r="C37" s="60"/>
      <c r="D37" s="74"/>
      <c r="E37" s="288">
        <v>4713</v>
      </c>
      <c r="F37" s="288">
        <v>2372</v>
      </c>
      <c r="G37" s="288">
        <v>2341</v>
      </c>
      <c r="H37" s="288">
        <v>4810</v>
      </c>
      <c r="I37" s="288">
        <v>2433</v>
      </c>
      <c r="J37" s="288">
        <v>2377</v>
      </c>
      <c r="K37" s="288">
        <v>4895</v>
      </c>
      <c r="L37" s="288">
        <v>2468</v>
      </c>
      <c r="M37" s="288">
        <v>2427</v>
      </c>
      <c r="N37" s="58" t="s">
        <v>180</v>
      </c>
      <c r="O37" s="61"/>
    </row>
    <row r="38" spans="1:15" ht="18" customHeight="1">
      <c r="A38" s="223"/>
      <c r="B38" s="223" t="s">
        <v>6</v>
      </c>
      <c r="C38" s="60"/>
      <c r="D38" s="74"/>
      <c r="E38" s="288">
        <f>SUM(F38:G38)</f>
        <v>32985</v>
      </c>
      <c r="F38" s="288">
        <v>16783</v>
      </c>
      <c r="G38" s="288">
        <v>16202</v>
      </c>
      <c r="H38" s="288">
        <v>33477</v>
      </c>
      <c r="I38" s="288">
        <v>17068</v>
      </c>
      <c r="J38" s="288">
        <v>16409</v>
      </c>
      <c r="K38" s="288">
        <v>33923</v>
      </c>
      <c r="L38" s="288">
        <v>17240</v>
      </c>
      <c r="M38" s="288">
        <v>16683</v>
      </c>
      <c r="N38" s="58" t="s">
        <v>165</v>
      </c>
      <c r="O38" s="61"/>
    </row>
    <row r="39" spans="1:15" ht="18" customHeight="1">
      <c r="A39" s="75" t="s">
        <v>200</v>
      </c>
      <c r="B39" s="75"/>
      <c r="C39" s="66"/>
      <c r="D39" s="65"/>
      <c r="E39" s="316">
        <f>SUM(E40:E42)</f>
        <v>52121</v>
      </c>
      <c r="F39" s="316">
        <f t="shared" ref="F39:M39" si="8">SUM(F40:F42)</f>
        <v>25798</v>
      </c>
      <c r="G39" s="316">
        <f t="shared" si="8"/>
        <v>26323</v>
      </c>
      <c r="H39" s="316">
        <f t="shared" si="8"/>
        <v>52600</v>
      </c>
      <c r="I39" s="316">
        <f t="shared" si="8"/>
        <v>26020</v>
      </c>
      <c r="J39" s="316">
        <f t="shared" si="8"/>
        <v>26580</v>
      </c>
      <c r="K39" s="316">
        <f t="shared" si="8"/>
        <v>53005</v>
      </c>
      <c r="L39" s="316">
        <f t="shared" si="8"/>
        <v>26183</v>
      </c>
      <c r="M39" s="316">
        <f t="shared" si="8"/>
        <v>26822</v>
      </c>
      <c r="N39" s="59" t="s">
        <v>181</v>
      </c>
      <c r="O39" s="61"/>
    </row>
    <row r="40" spans="1:15" ht="18" customHeight="1">
      <c r="A40" s="223"/>
      <c r="B40" s="223" t="s">
        <v>182</v>
      </c>
      <c r="C40" s="66"/>
      <c r="D40" s="65"/>
      <c r="E40" s="288">
        <v>4668</v>
      </c>
      <c r="F40" s="288">
        <v>2299</v>
      </c>
      <c r="G40" s="288">
        <v>2369</v>
      </c>
      <c r="H40" s="288">
        <v>4732</v>
      </c>
      <c r="I40" s="288">
        <v>2323</v>
      </c>
      <c r="J40" s="288">
        <v>2409</v>
      </c>
      <c r="K40" s="288">
        <v>4764</v>
      </c>
      <c r="L40" s="288">
        <v>2342</v>
      </c>
      <c r="M40" s="288">
        <v>2422</v>
      </c>
      <c r="N40" s="58" t="s">
        <v>183</v>
      </c>
      <c r="O40" s="61"/>
    </row>
    <row r="41" spans="1:15" ht="18" customHeight="1">
      <c r="A41" s="223"/>
      <c r="B41" s="223" t="s">
        <v>184</v>
      </c>
      <c r="C41" s="226"/>
      <c r="D41" s="225"/>
      <c r="E41" s="288">
        <v>5304</v>
      </c>
      <c r="F41" s="288">
        <v>2598</v>
      </c>
      <c r="G41" s="288">
        <v>2706</v>
      </c>
      <c r="H41" s="288">
        <v>5360</v>
      </c>
      <c r="I41" s="288">
        <v>2619</v>
      </c>
      <c r="J41" s="288">
        <v>2741</v>
      </c>
      <c r="K41" s="288">
        <v>5313</v>
      </c>
      <c r="L41" s="288">
        <v>2585</v>
      </c>
      <c r="M41" s="288">
        <v>2728</v>
      </c>
      <c r="N41" s="58" t="s">
        <v>185</v>
      </c>
      <c r="O41" s="61"/>
    </row>
    <row r="42" spans="1:15" ht="18" customHeight="1">
      <c r="A42" s="223"/>
      <c r="B42" s="223" t="s">
        <v>6</v>
      </c>
      <c r="C42" s="60"/>
      <c r="D42" s="74"/>
      <c r="E42" s="288">
        <v>42149</v>
      </c>
      <c r="F42" s="288">
        <v>20901</v>
      </c>
      <c r="G42" s="288">
        <v>21248</v>
      </c>
      <c r="H42" s="288">
        <v>42508</v>
      </c>
      <c r="I42" s="288">
        <v>21078</v>
      </c>
      <c r="J42" s="288">
        <v>21430</v>
      </c>
      <c r="K42" s="288">
        <v>42928</v>
      </c>
      <c r="L42" s="288">
        <v>21256</v>
      </c>
      <c r="M42" s="288">
        <v>21672</v>
      </c>
      <c r="N42" s="58" t="s">
        <v>165</v>
      </c>
      <c r="O42" s="61"/>
    </row>
    <row r="43" spans="1:15" ht="18" customHeight="1">
      <c r="A43" s="75" t="s">
        <v>201</v>
      </c>
      <c r="B43" s="75"/>
      <c r="C43" s="60"/>
      <c r="D43" s="74"/>
      <c r="E43" s="316">
        <f>SUM(E44:E45)</f>
        <v>25558</v>
      </c>
      <c r="F43" s="316">
        <f t="shared" ref="F43:M43" si="9">SUM(F44:F45)</f>
        <v>13312</v>
      </c>
      <c r="G43" s="316">
        <f t="shared" si="9"/>
        <v>12246</v>
      </c>
      <c r="H43" s="316">
        <f t="shared" si="9"/>
        <v>25756</v>
      </c>
      <c r="I43" s="316">
        <f t="shared" si="9"/>
        <v>13347</v>
      </c>
      <c r="J43" s="316">
        <f t="shared" si="9"/>
        <v>12409</v>
      </c>
      <c r="K43" s="316">
        <f t="shared" si="9"/>
        <v>25993</v>
      </c>
      <c r="L43" s="316">
        <f t="shared" si="9"/>
        <v>13378</v>
      </c>
      <c r="M43" s="316">
        <f t="shared" si="9"/>
        <v>12615</v>
      </c>
      <c r="N43" s="59" t="s">
        <v>186</v>
      </c>
      <c r="O43" s="61"/>
    </row>
    <row r="44" spans="1:15" ht="18" customHeight="1">
      <c r="A44" s="223"/>
      <c r="B44" s="223" t="s">
        <v>187</v>
      </c>
      <c r="C44" s="60"/>
      <c r="D44" s="74"/>
      <c r="E44" s="288">
        <v>3937</v>
      </c>
      <c r="F44" s="288">
        <v>2233</v>
      </c>
      <c r="G44" s="288">
        <v>1704</v>
      </c>
      <c r="H44" s="288">
        <v>3805</v>
      </c>
      <c r="I44" s="288">
        <v>2116</v>
      </c>
      <c r="J44" s="288">
        <v>1689</v>
      </c>
      <c r="K44" s="288">
        <v>3756</v>
      </c>
      <c r="L44" s="288">
        <v>2045</v>
      </c>
      <c r="M44" s="288">
        <v>1711</v>
      </c>
      <c r="N44" s="58" t="s">
        <v>188</v>
      </c>
      <c r="O44" s="61"/>
    </row>
    <row r="45" spans="1:15" ht="18" customHeight="1">
      <c r="A45" s="223"/>
      <c r="B45" s="223" t="s">
        <v>6</v>
      </c>
      <c r="C45" s="60"/>
      <c r="D45" s="74"/>
      <c r="E45" s="288">
        <v>21621</v>
      </c>
      <c r="F45" s="288">
        <v>11079</v>
      </c>
      <c r="G45" s="288">
        <v>10542</v>
      </c>
      <c r="H45" s="288">
        <v>21951</v>
      </c>
      <c r="I45" s="288">
        <v>11231</v>
      </c>
      <c r="J45" s="288">
        <v>10720</v>
      </c>
      <c r="K45" s="288">
        <v>22237</v>
      </c>
      <c r="L45" s="288">
        <v>11333</v>
      </c>
      <c r="M45" s="288">
        <v>10904</v>
      </c>
      <c r="N45" s="58" t="s">
        <v>165</v>
      </c>
      <c r="O45" s="61"/>
    </row>
    <row r="46" spans="1:15" ht="18" customHeight="1">
      <c r="A46" s="75" t="s">
        <v>202</v>
      </c>
      <c r="B46" s="75"/>
      <c r="C46" s="60"/>
      <c r="D46" s="74"/>
      <c r="E46" s="316">
        <f>SUM(E47:E48)</f>
        <v>76314</v>
      </c>
      <c r="F46" s="316">
        <f t="shared" ref="F46:M46" si="10">SUM(F47:F48)</f>
        <v>36531</v>
      </c>
      <c r="G46" s="316">
        <f t="shared" si="10"/>
        <v>39783</v>
      </c>
      <c r="H46" s="316">
        <f t="shared" si="10"/>
        <v>77137</v>
      </c>
      <c r="I46" s="316">
        <f t="shared" si="10"/>
        <v>36977</v>
      </c>
      <c r="J46" s="316">
        <f t="shared" si="10"/>
        <v>40160</v>
      </c>
      <c r="K46" s="316">
        <f t="shared" si="10"/>
        <v>77863</v>
      </c>
      <c r="L46" s="316">
        <f t="shared" si="10"/>
        <v>37254</v>
      </c>
      <c r="M46" s="316">
        <f t="shared" si="10"/>
        <v>40609</v>
      </c>
      <c r="N46" s="59" t="s">
        <v>189</v>
      </c>
      <c r="O46" s="61"/>
    </row>
    <row r="47" spans="1:15" ht="18" customHeight="1">
      <c r="A47" s="223"/>
      <c r="B47" s="223" t="s">
        <v>190</v>
      </c>
      <c r="C47" s="66"/>
      <c r="D47" s="65"/>
      <c r="E47" s="288">
        <v>41201</v>
      </c>
      <c r="F47" s="288">
        <v>19500</v>
      </c>
      <c r="G47" s="288">
        <v>21701</v>
      </c>
      <c r="H47" s="288">
        <v>41590</v>
      </c>
      <c r="I47" s="288">
        <v>19743</v>
      </c>
      <c r="J47" s="288">
        <v>21847</v>
      </c>
      <c r="K47" s="288">
        <v>41631</v>
      </c>
      <c r="L47" s="288">
        <v>19724</v>
      </c>
      <c r="M47" s="288">
        <v>21907</v>
      </c>
      <c r="N47" s="58" t="s">
        <v>191</v>
      </c>
      <c r="O47" s="61"/>
    </row>
    <row r="48" spans="1:15" ht="18" customHeight="1">
      <c r="A48" s="223"/>
      <c r="B48" s="223" t="s">
        <v>6</v>
      </c>
      <c r="C48" s="226"/>
      <c r="D48" s="225"/>
      <c r="E48" s="288">
        <v>35113</v>
      </c>
      <c r="F48" s="288">
        <v>17031</v>
      </c>
      <c r="G48" s="288">
        <v>18082</v>
      </c>
      <c r="H48" s="288">
        <v>35547</v>
      </c>
      <c r="I48" s="288">
        <v>17234</v>
      </c>
      <c r="J48" s="288">
        <v>18313</v>
      </c>
      <c r="K48" s="288">
        <v>36232</v>
      </c>
      <c r="L48" s="288">
        <v>17530</v>
      </c>
      <c r="M48" s="288">
        <v>18702</v>
      </c>
      <c r="N48" s="58" t="s">
        <v>165</v>
      </c>
      <c r="O48" s="61"/>
    </row>
    <row r="49" spans="1:17" ht="18" customHeight="1">
      <c r="A49" s="75" t="s">
        <v>203</v>
      </c>
      <c r="B49" s="75"/>
      <c r="C49" s="226"/>
      <c r="D49" s="225"/>
      <c r="E49" s="316">
        <f>SUM(E50:E51)</f>
        <v>54960</v>
      </c>
      <c r="F49" s="316">
        <f t="shared" ref="F49:M49" si="11">SUM(F50:F51)</f>
        <v>27135</v>
      </c>
      <c r="G49" s="316">
        <f t="shared" si="11"/>
        <v>27825</v>
      </c>
      <c r="H49" s="316">
        <f t="shared" si="11"/>
        <v>55328</v>
      </c>
      <c r="I49" s="316">
        <f t="shared" si="11"/>
        <v>27300</v>
      </c>
      <c r="J49" s="316">
        <f t="shared" si="11"/>
        <v>28028</v>
      </c>
      <c r="K49" s="316">
        <f t="shared" si="11"/>
        <v>55813</v>
      </c>
      <c r="L49" s="316">
        <f t="shared" si="11"/>
        <v>27514</v>
      </c>
      <c r="M49" s="316">
        <f t="shared" si="11"/>
        <v>28299</v>
      </c>
      <c r="N49" s="59" t="s">
        <v>192</v>
      </c>
      <c r="O49" s="3"/>
    </row>
    <row r="50" spans="1:17" ht="18" customHeight="1">
      <c r="A50" s="223"/>
      <c r="B50" s="223" t="s">
        <v>193</v>
      </c>
      <c r="C50" s="226"/>
      <c r="D50" s="225"/>
      <c r="E50" s="288">
        <v>8345</v>
      </c>
      <c r="F50" s="288">
        <v>4176</v>
      </c>
      <c r="G50" s="288">
        <v>4169</v>
      </c>
      <c r="H50" s="288">
        <v>8314</v>
      </c>
      <c r="I50" s="288">
        <v>4151</v>
      </c>
      <c r="J50" s="288">
        <v>4163</v>
      </c>
      <c r="K50" s="288">
        <v>8302</v>
      </c>
      <c r="L50" s="288">
        <v>4129</v>
      </c>
      <c r="M50" s="288">
        <v>4173</v>
      </c>
      <c r="N50" s="58" t="s">
        <v>194</v>
      </c>
      <c r="O50" s="61"/>
    </row>
    <row r="51" spans="1:17" ht="18" customHeight="1">
      <c r="A51" s="223"/>
      <c r="B51" s="223" t="s">
        <v>6</v>
      </c>
      <c r="C51" s="226"/>
      <c r="D51" s="225"/>
      <c r="E51" s="288">
        <v>46615</v>
      </c>
      <c r="F51" s="288">
        <v>22959</v>
      </c>
      <c r="G51" s="288">
        <v>23656</v>
      </c>
      <c r="H51" s="288">
        <v>47014</v>
      </c>
      <c r="I51" s="288">
        <v>23149</v>
      </c>
      <c r="J51" s="288">
        <v>23865</v>
      </c>
      <c r="K51" s="288">
        <v>47511</v>
      </c>
      <c r="L51" s="288">
        <v>23385</v>
      </c>
      <c r="M51" s="288">
        <v>24126</v>
      </c>
      <c r="N51" s="58" t="s">
        <v>165</v>
      </c>
      <c r="O51" s="61"/>
    </row>
    <row r="52" spans="1:17" ht="18" customHeight="1">
      <c r="A52" s="75" t="s">
        <v>204</v>
      </c>
      <c r="B52" s="75"/>
      <c r="C52" s="226"/>
      <c r="D52" s="225"/>
      <c r="E52" s="316">
        <v>36470</v>
      </c>
      <c r="F52" s="316">
        <v>18522</v>
      </c>
      <c r="G52" s="316">
        <v>17948</v>
      </c>
      <c r="H52" s="316">
        <v>37034</v>
      </c>
      <c r="I52" s="316">
        <v>18823</v>
      </c>
      <c r="J52" s="316">
        <v>18211</v>
      </c>
      <c r="K52" s="316">
        <v>37652</v>
      </c>
      <c r="L52" s="316">
        <v>19165</v>
      </c>
      <c r="M52" s="316">
        <v>18487</v>
      </c>
      <c r="N52" s="59" t="s">
        <v>195</v>
      </c>
      <c r="O52" s="61"/>
    </row>
    <row r="53" spans="1:17" s="17" customFormat="1" ht="18" customHeight="1">
      <c r="A53" s="75" t="s">
        <v>205</v>
      </c>
      <c r="B53" s="75"/>
      <c r="C53" s="226"/>
      <c r="D53" s="226"/>
      <c r="E53" s="316">
        <v>38821</v>
      </c>
      <c r="F53" s="316">
        <v>19565</v>
      </c>
      <c r="G53" s="316">
        <v>19256</v>
      </c>
      <c r="H53" s="316">
        <v>39236</v>
      </c>
      <c r="I53" s="316">
        <v>19734</v>
      </c>
      <c r="J53" s="316">
        <v>19502</v>
      </c>
      <c r="K53" s="316">
        <v>39721</v>
      </c>
      <c r="L53" s="316">
        <v>19994</v>
      </c>
      <c r="M53" s="316">
        <v>19727</v>
      </c>
      <c r="N53" s="59" t="s">
        <v>196</v>
      </c>
      <c r="O53" s="60"/>
      <c r="P53" s="52"/>
      <c r="Q53" s="52"/>
    </row>
    <row r="54" spans="1:17" s="17" customFormat="1" ht="6.75" customHeight="1">
      <c r="A54" s="76"/>
      <c r="B54" s="76"/>
      <c r="C54" s="221"/>
      <c r="D54" s="222"/>
      <c r="E54" s="317"/>
      <c r="F54" s="317"/>
      <c r="G54" s="317"/>
      <c r="H54" s="317"/>
      <c r="I54" s="317"/>
      <c r="J54" s="317"/>
      <c r="K54" s="318"/>
      <c r="L54" s="318"/>
      <c r="M54" s="318"/>
      <c r="N54" s="69"/>
      <c r="O54" s="70"/>
      <c r="P54" s="52"/>
      <c r="Q54" s="52"/>
    </row>
    <row r="55" spans="1:17" s="17" customFormat="1" ht="7.5" customHeight="1">
      <c r="A55" s="54"/>
      <c r="B55" s="54"/>
      <c r="C55" s="36"/>
      <c r="D55" s="36"/>
      <c r="E55" s="56"/>
      <c r="F55" s="56"/>
      <c r="G55" s="56"/>
      <c r="H55" s="56"/>
      <c r="I55" s="56"/>
      <c r="J55" s="56"/>
      <c r="K55" s="56"/>
      <c r="L55" s="56"/>
      <c r="M55" s="56"/>
      <c r="N55" s="40"/>
      <c r="O55" s="26"/>
    </row>
    <row r="56" spans="1:17" s="17" customFormat="1">
      <c r="A56" s="53" t="s">
        <v>407</v>
      </c>
      <c r="C56" s="36"/>
      <c r="D56" s="36"/>
      <c r="E56" s="56"/>
      <c r="F56" s="56"/>
      <c r="G56" s="56"/>
      <c r="H56" s="56"/>
      <c r="I56" s="56"/>
      <c r="J56" s="56"/>
      <c r="K56" s="56"/>
      <c r="L56" s="56"/>
      <c r="M56" s="56"/>
      <c r="N56" s="40"/>
      <c r="O56" s="26"/>
    </row>
    <row r="57" spans="1:17" s="17" customFormat="1">
      <c r="A57" s="6" t="s">
        <v>408</v>
      </c>
      <c r="B57" s="54"/>
      <c r="C57" s="36"/>
      <c r="D57" s="36"/>
      <c r="E57" s="56"/>
      <c r="F57" s="56"/>
      <c r="G57" s="56"/>
      <c r="H57" s="56"/>
      <c r="I57" s="56"/>
      <c r="J57" s="56"/>
      <c r="K57" s="56"/>
      <c r="L57" s="56"/>
      <c r="M57" s="56"/>
      <c r="N57" s="40"/>
      <c r="O57" s="26"/>
    </row>
    <row r="58" spans="1:17" s="17" customFormat="1" ht="17.25" customHeight="1">
      <c r="C58" s="36"/>
      <c r="D58" s="36"/>
      <c r="E58" s="56"/>
      <c r="F58" s="56"/>
      <c r="G58" s="56"/>
      <c r="H58" s="56"/>
      <c r="I58" s="56"/>
      <c r="J58" s="56"/>
      <c r="K58" s="56"/>
      <c r="L58" s="56"/>
      <c r="M58" s="56"/>
      <c r="N58" s="40"/>
      <c r="O58" s="26"/>
    </row>
    <row r="59" spans="1:17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</sheetData>
  <mergeCells count="19">
    <mergeCell ref="A32:D32"/>
    <mergeCell ref="E30:G30"/>
    <mergeCell ref="N15:O15"/>
    <mergeCell ref="H30:J30"/>
    <mergeCell ref="A30:D30"/>
    <mergeCell ref="A31:D31"/>
    <mergeCell ref="L30:M30"/>
    <mergeCell ref="N30:O30"/>
    <mergeCell ref="N31:O31"/>
    <mergeCell ref="A7:D7"/>
    <mergeCell ref="N7:O7"/>
    <mergeCell ref="N11:O11"/>
    <mergeCell ref="E4:G4"/>
    <mergeCell ref="H4:J4"/>
    <mergeCell ref="A5:D5"/>
    <mergeCell ref="A4:D4"/>
    <mergeCell ref="A6:D6"/>
    <mergeCell ref="N4:O4"/>
    <mergeCell ref="N5:O5"/>
  </mergeCells>
  <phoneticPr fontId="3" type="noConversion"/>
  <pageMargins left="0.55118110236220474" right="0.19685039370078741" top="0.59055118110236227" bottom="0.51181102362204722" header="0.43307086614173229" footer="0.31496062992125984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C34"/>
  <sheetViews>
    <sheetView showGridLines="0" topLeftCell="R1" zoomScaleSheetLayoutView="80" workbookViewId="0">
      <selection activeCell="F10" sqref="F10"/>
    </sheetView>
  </sheetViews>
  <sheetFormatPr defaultRowHeight="18.75"/>
  <cols>
    <col min="1" max="1" width="1.5703125" style="200" customWidth="1"/>
    <col min="2" max="2" width="6.28515625" style="200" customWidth="1"/>
    <col min="3" max="3" width="5" style="200" customWidth="1"/>
    <col min="4" max="4" width="0.28515625" style="200" customWidth="1"/>
    <col min="5" max="5" width="8.140625" style="200" customWidth="1"/>
    <col min="6" max="22" width="7" style="200" customWidth="1"/>
    <col min="23" max="23" width="6.5703125" style="200" customWidth="1"/>
    <col min="24" max="24" width="7.42578125" style="200" customWidth="1"/>
    <col min="25" max="25" width="8" style="200" customWidth="1"/>
    <col min="26" max="26" width="12.28515625" style="200" customWidth="1"/>
    <col min="27" max="27" width="23.5703125" style="200" customWidth="1"/>
    <col min="28" max="28" width="2.42578125" style="200" hidden="1" customWidth="1"/>
    <col min="29" max="29" width="6.28515625" style="200" customWidth="1"/>
    <col min="30" max="16384" width="9.140625" style="200"/>
  </cols>
  <sheetData>
    <row r="1" spans="1:29" s="1" customFormat="1">
      <c r="B1" s="1" t="s">
        <v>0</v>
      </c>
      <c r="C1" s="2">
        <v>1.3</v>
      </c>
      <c r="D1" s="1" t="s">
        <v>270</v>
      </c>
    </row>
    <row r="2" spans="1:29" s="3" customFormat="1" ht="16.5" customHeight="1">
      <c r="B2" s="3" t="s">
        <v>250</v>
      </c>
      <c r="C2" s="2">
        <v>1.3</v>
      </c>
      <c r="D2" s="86" t="s">
        <v>409</v>
      </c>
      <c r="AB2" s="77"/>
    </row>
    <row r="3" spans="1:29" s="3" customFormat="1" ht="5.25" customHeight="1">
      <c r="B3" s="87"/>
      <c r="C3" s="2"/>
      <c r="D3" s="86"/>
      <c r="AB3" s="77"/>
    </row>
    <row r="4" spans="1:29" s="79" customFormat="1" ht="12.75" customHeight="1">
      <c r="A4" s="546" t="s">
        <v>151</v>
      </c>
      <c r="B4" s="546"/>
      <c r="C4" s="546"/>
      <c r="D4" s="547"/>
      <c r="E4" s="379"/>
      <c r="F4" s="544" t="s">
        <v>43</v>
      </c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545"/>
      <c r="Y4" s="380"/>
      <c r="Z4" s="380"/>
      <c r="AA4" s="381"/>
      <c r="AB4" s="438"/>
      <c r="AC4" s="78"/>
    </row>
    <row r="5" spans="1:29" s="79" customFormat="1" ht="14.25" customHeight="1">
      <c r="A5" s="548"/>
      <c r="B5" s="548"/>
      <c r="C5" s="548"/>
      <c r="D5" s="549"/>
      <c r="F5" s="442"/>
      <c r="G5" s="443"/>
      <c r="H5" s="444"/>
      <c r="I5" s="443"/>
      <c r="J5" s="444"/>
      <c r="K5" s="443"/>
      <c r="L5" s="444"/>
      <c r="M5" s="443"/>
      <c r="N5" s="444"/>
      <c r="O5" s="443"/>
      <c r="P5" s="444"/>
      <c r="Q5" s="443"/>
      <c r="R5" s="444"/>
      <c r="S5" s="443"/>
      <c r="T5" s="444"/>
      <c r="U5" s="443"/>
      <c r="V5" s="382" t="s">
        <v>122</v>
      </c>
      <c r="W5" s="383"/>
      <c r="X5" s="445" t="s">
        <v>27</v>
      </c>
      <c r="Y5" s="384" t="s">
        <v>425</v>
      </c>
      <c r="Z5" s="384" t="s">
        <v>426</v>
      </c>
      <c r="AA5" s="385"/>
      <c r="AB5" s="439"/>
      <c r="AC5" s="78"/>
    </row>
    <row r="6" spans="1:29" s="79" customFormat="1" ht="14.25" customHeight="1">
      <c r="A6" s="548"/>
      <c r="B6" s="548"/>
      <c r="C6" s="548"/>
      <c r="D6" s="549"/>
      <c r="E6" s="441" t="s">
        <v>1</v>
      </c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7" t="s">
        <v>121</v>
      </c>
      <c r="W6" s="448" t="s">
        <v>53</v>
      </c>
      <c r="X6" s="386" t="s">
        <v>28</v>
      </c>
      <c r="Y6" s="387" t="s">
        <v>427</v>
      </c>
      <c r="Z6" s="387" t="s">
        <v>428</v>
      </c>
      <c r="AA6" s="388" t="s">
        <v>149</v>
      </c>
      <c r="AB6" s="439"/>
      <c r="AC6" s="78"/>
    </row>
    <row r="7" spans="1:29" s="79" customFormat="1" ht="14.25" customHeight="1">
      <c r="A7" s="548"/>
      <c r="B7" s="548"/>
      <c r="C7" s="548"/>
      <c r="D7" s="549"/>
      <c r="E7" s="441" t="s">
        <v>7</v>
      </c>
      <c r="F7" s="449" t="s">
        <v>11</v>
      </c>
      <c r="G7" s="450" t="s">
        <v>12</v>
      </c>
      <c r="H7" s="451" t="s">
        <v>13</v>
      </c>
      <c r="I7" s="450" t="s">
        <v>14</v>
      </c>
      <c r="J7" s="451" t="s">
        <v>15</v>
      </c>
      <c r="K7" s="450" t="s">
        <v>16</v>
      </c>
      <c r="L7" s="451" t="s">
        <v>17</v>
      </c>
      <c r="M7" s="450" t="s">
        <v>18</v>
      </c>
      <c r="N7" s="451" t="s">
        <v>19</v>
      </c>
      <c r="O7" s="450" t="s">
        <v>20</v>
      </c>
      <c r="P7" s="451" t="s">
        <v>21</v>
      </c>
      <c r="Q7" s="450" t="s">
        <v>22</v>
      </c>
      <c r="R7" s="451" t="s">
        <v>23</v>
      </c>
      <c r="S7" s="450" t="s">
        <v>24</v>
      </c>
      <c r="T7" s="451" t="s">
        <v>25</v>
      </c>
      <c r="U7" s="450" t="s">
        <v>26</v>
      </c>
      <c r="V7" s="386" t="s">
        <v>124</v>
      </c>
      <c r="W7" s="448" t="s">
        <v>54</v>
      </c>
      <c r="X7" s="386" t="s">
        <v>29</v>
      </c>
      <c r="Y7" s="387" t="s">
        <v>429</v>
      </c>
      <c r="Z7" s="387" t="s">
        <v>430</v>
      </c>
      <c r="AA7" s="385"/>
      <c r="AB7" s="439"/>
      <c r="AC7" s="78"/>
    </row>
    <row r="8" spans="1:29" s="79" customFormat="1" ht="14.25" customHeight="1">
      <c r="A8" s="550"/>
      <c r="B8" s="550"/>
      <c r="C8" s="550"/>
      <c r="D8" s="551"/>
      <c r="E8" s="452"/>
      <c r="F8" s="452"/>
      <c r="G8" s="453"/>
      <c r="H8" s="412"/>
      <c r="I8" s="453"/>
      <c r="J8" s="412"/>
      <c r="K8" s="453"/>
      <c r="L8" s="412"/>
      <c r="M8" s="453"/>
      <c r="N8" s="412"/>
      <c r="O8" s="453"/>
      <c r="P8" s="412"/>
      <c r="Q8" s="453"/>
      <c r="R8" s="412"/>
      <c r="S8" s="453"/>
      <c r="T8" s="412"/>
      <c r="U8" s="453"/>
      <c r="V8" s="454" t="s">
        <v>123</v>
      </c>
      <c r="W8" s="455"/>
      <c r="X8" s="455" t="s">
        <v>30</v>
      </c>
      <c r="Y8" s="456" t="s">
        <v>431</v>
      </c>
      <c r="Z8" s="456" t="s">
        <v>432</v>
      </c>
      <c r="AA8" s="457"/>
      <c r="AB8" s="440"/>
      <c r="AC8" s="78"/>
    </row>
    <row r="9" spans="1:29" s="79" customFormat="1" ht="4.5" customHeight="1">
      <c r="A9" s="437"/>
      <c r="B9" s="437"/>
      <c r="C9" s="437"/>
      <c r="D9" s="437"/>
      <c r="E9" s="379"/>
      <c r="F9" s="379"/>
      <c r="G9" s="381"/>
      <c r="H9" s="381"/>
      <c r="I9" s="381"/>
      <c r="J9" s="381"/>
      <c r="K9" s="381"/>
      <c r="L9" s="381"/>
      <c r="M9" s="381"/>
      <c r="N9" s="389"/>
      <c r="O9" s="389"/>
      <c r="P9" s="389"/>
      <c r="Q9" s="389"/>
      <c r="R9" s="389"/>
      <c r="S9" s="389"/>
      <c r="T9" s="389"/>
      <c r="U9" s="389"/>
      <c r="V9" s="383"/>
      <c r="W9" s="390"/>
      <c r="X9" s="382"/>
      <c r="Y9" s="386"/>
      <c r="Z9" s="383"/>
      <c r="AA9" s="439"/>
      <c r="AB9" s="439"/>
      <c r="AC9" s="78"/>
    </row>
    <row r="10" spans="1:29" s="41" customFormat="1" ht="33" customHeight="1">
      <c r="A10" s="543" t="s">
        <v>79</v>
      </c>
      <c r="B10" s="543"/>
      <c r="C10" s="543"/>
      <c r="D10" s="543"/>
      <c r="E10" s="458">
        <f t="shared" ref="E10:E17" si="0">SUM(F10:Z10)</f>
        <v>783082</v>
      </c>
      <c r="F10" s="458">
        <f>SUM(F11:F12)</f>
        <v>67980</v>
      </c>
      <c r="G10" s="458">
        <f t="shared" ref="G10:Z10" si="1">SUM(G11:G12)</f>
        <v>67890</v>
      </c>
      <c r="H10" s="458">
        <f t="shared" si="1"/>
        <v>65892</v>
      </c>
      <c r="I10" s="458">
        <f t="shared" si="1"/>
        <v>68457</v>
      </c>
      <c r="J10" s="458">
        <f>SUM(J11:J12)</f>
        <v>67863</v>
      </c>
      <c r="K10" s="458">
        <f t="shared" si="1"/>
        <v>64850</v>
      </c>
      <c r="L10" s="458">
        <f t="shared" si="1"/>
        <v>61321</v>
      </c>
      <c r="M10" s="458">
        <f t="shared" si="1"/>
        <v>53194</v>
      </c>
      <c r="N10" s="458">
        <f t="shared" si="1"/>
        <v>50148</v>
      </c>
      <c r="O10" s="458">
        <f t="shared" si="1"/>
        <v>47376</v>
      </c>
      <c r="P10" s="458">
        <f t="shared" si="1"/>
        <v>43113</v>
      </c>
      <c r="Q10" s="458">
        <f t="shared" si="1"/>
        <v>29578</v>
      </c>
      <c r="R10" s="458">
        <f t="shared" si="1"/>
        <v>25856</v>
      </c>
      <c r="S10" s="458">
        <f t="shared" si="1"/>
        <v>19200</v>
      </c>
      <c r="T10" s="458">
        <f t="shared" si="1"/>
        <v>12457</v>
      </c>
      <c r="U10" s="458">
        <f t="shared" si="1"/>
        <v>10416</v>
      </c>
      <c r="V10" s="458">
        <f t="shared" si="1"/>
        <v>14494</v>
      </c>
      <c r="W10" s="459">
        <f t="shared" si="1"/>
        <v>1</v>
      </c>
      <c r="X10" s="458">
        <f t="shared" si="1"/>
        <v>10344</v>
      </c>
      <c r="Y10" s="458">
        <f t="shared" si="1"/>
        <v>973</v>
      </c>
      <c r="Z10" s="458">
        <f t="shared" si="1"/>
        <v>1679</v>
      </c>
      <c r="AA10" s="460" t="s">
        <v>7</v>
      </c>
      <c r="AB10" s="85"/>
      <c r="AC10" s="80"/>
    </row>
    <row r="11" spans="1:29" s="81" customFormat="1" ht="33" customHeight="1">
      <c r="A11" s="6"/>
      <c r="B11" s="6" t="s">
        <v>5</v>
      </c>
      <c r="C11" s="6"/>
      <c r="D11" s="6"/>
      <c r="E11" s="458">
        <f t="shared" si="0"/>
        <v>170105</v>
      </c>
      <c r="F11" s="461">
        <v>13070</v>
      </c>
      <c r="G11" s="461">
        <v>13722</v>
      </c>
      <c r="H11" s="461">
        <v>12992</v>
      </c>
      <c r="I11" s="461">
        <v>13411</v>
      </c>
      <c r="J11" s="461">
        <v>13113</v>
      </c>
      <c r="K11" s="461">
        <v>13121</v>
      </c>
      <c r="L11" s="461">
        <v>13205</v>
      </c>
      <c r="M11" s="461">
        <v>11903</v>
      </c>
      <c r="N11" s="461">
        <v>11208</v>
      </c>
      <c r="O11" s="461">
        <v>10607</v>
      </c>
      <c r="P11" s="461">
        <v>10368</v>
      </c>
      <c r="Q11" s="461">
        <v>8064</v>
      </c>
      <c r="R11" s="461">
        <v>6406</v>
      </c>
      <c r="S11" s="461">
        <v>4514</v>
      </c>
      <c r="T11" s="461">
        <v>2823</v>
      </c>
      <c r="U11" s="461">
        <v>2204</v>
      </c>
      <c r="V11" s="461">
        <v>3238</v>
      </c>
      <c r="W11" s="462" t="s">
        <v>347</v>
      </c>
      <c r="X11" s="463">
        <v>4695</v>
      </c>
      <c r="Y11" s="464">
        <v>536</v>
      </c>
      <c r="Z11" s="465">
        <v>905</v>
      </c>
      <c r="AA11" s="46" t="s">
        <v>31</v>
      </c>
      <c r="AB11" s="466"/>
      <c r="AC11" s="53"/>
    </row>
    <row r="12" spans="1:29" s="81" customFormat="1" ht="33" customHeight="1">
      <c r="A12" s="6"/>
      <c r="B12" s="6" t="s">
        <v>6</v>
      </c>
      <c r="C12" s="6"/>
      <c r="D12" s="6"/>
      <c r="E12" s="458">
        <f t="shared" si="0"/>
        <v>612977</v>
      </c>
      <c r="F12" s="461">
        <v>54910</v>
      </c>
      <c r="G12" s="461">
        <v>54168</v>
      </c>
      <c r="H12" s="461">
        <v>52900</v>
      </c>
      <c r="I12" s="461">
        <v>55046</v>
      </c>
      <c r="J12" s="461">
        <v>54750</v>
      </c>
      <c r="K12" s="461">
        <v>51729</v>
      </c>
      <c r="L12" s="461">
        <v>48116</v>
      </c>
      <c r="M12" s="461">
        <v>41291</v>
      </c>
      <c r="N12" s="461">
        <v>38940</v>
      </c>
      <c r="O12" s="461">
        <v>36769</v>
      </c>
      <c r="P12" s="461">
        <v>32745</v>
      </c>
      <c r="Q12" s="461">
        <v>21514</v>
      </c>
      <c r="R12" s="461">
        <v>19450</v>
      </c>
      <c r="S12" s="461">
        <v>14686</v>
      </c>
      <c r="T12" s="461">
        <v>9634</v>
      </c>
      <c r="U12" s="461">
        <v>8212</v>
      </c>
      <c r="V12" s="461">
        <v>11256</v>
      </c>
      <c r="W12" s="462">
        <v>1</v>
      </c>
      <c r="X12" s="463">
        <v>5649</v>
      </c>
      <c r="Y12" s="464">
        <v>437</v>
      </c>
      <c r="Z12" s="465">
        <v>774</v>
      </c>
      <c r="AA12" s="46" t="s">
        <v>165</v>
      </c>
      <c r="AB12" s="466"/>
      <c r="AC12" s="53"/>
    </row>
    <row r="13" spans="1:29" s="81" customFormat="1" ht="33" customHeight="1">
      <c r="A13" s="6" t="s">
        <v>153</v>
      </c>
      <c r="B13" s="6"/>
      <c r="C13" s="6"/>
      <c r="D13" s="6"/>
      <c r="E13" s="458">
        <f t="shared" si="0"/>
        <v>119855</v>
      </c>
      <c r="F13" s="461">
        <v>10056</v>
      </c>
      <c r="G13" s="461">
        <v>9941</v>
      </c>
      <c r="H13" s="461">
        <v>9692</v>
      </c>
      <c r="I13" s="461">
        <v>10266</v>
      </c>
      <c r="J13" s="461">
        <v>10832</v>
      </c>
      <c r="K13" s="461">
        <v>9875</v>
      </c>
      <c r="L13" s="461">
        <v>9699</v>
      </c>
      <c r="M13" s="461">
        <v>8436</v>
      </c>
      <c r="N13" s="461">
        <v>7784</v>
      </c>
      <c r="O13" s="461">
        <v>7490</v>
      </c>
      <c r="P13" s="461">
        <v>7174</v>
      </c>
      <c r="Q13" s="461">
        <v>4831</v>
      </c>
      <c r="R13" s="461">
        <v>4227</v>
      </c>
      <c r="S13" s="461">
        <v>2976</v>
      </c>
      <c r="T13" s="461">
        <v>1925</v>
      </c>
      <c r="U13" s="461">
        <v>1576</v>
      </c>
      <c r="V13" s="461">
        <v>1914</v>
      </c>
      <c r="W13" s="462" t="s">
        <v>347</v>
      </c>
      <c r="X13" s="463">
        <v>188</v>
      </c>
      <c r="Y13" s="464">
        <v>635</v>
      </c>
      <c r="Z13" s="465">
        <v>338</v>
      </c>
      <c r="AA13" s="43" t="s">
        <v>166</v>
      </c>
      <c r="AB13" s="466"/>
      <c r="AC13" s="53"/>
    </row>
    <row r="14" spans="1:29" s="81" customFormat="1" ht="33" customHeight="1">
      <c r="A14" s="20" t="s">
        <v>155</v>
      </c>
      <c r="B14" s="6"/>
      <c r="C14" s="6"/>
      <c r="D14" s="6"/>
      <c r="E14" s="458">
        <f t="shared" si="0"/>
        <v>71336</v>
      </c>
      <c r="F14" s="461">
        <v>6104</v>
      </c>
      <c r="G14" s="461">
        <v>6125</v>
      </c>
      <c r="H14" s="461">
        <v>6060</v>
      </c>
      <c r="I14" s="461">
        <v>6318</v>
      </c>
      <c r="J14" s="461">
        <v>5903</v>
      </c>
      <c r="K14" s="461">
        <v>5565</v>
      </c>
      <c r="L14" s="461">
        <v>5810</v>
      </c>
      <c r="M14" s="461">
        <v>5021</v>
      </c>
      <c r="N14" s="461">
        <v>4895</v>
      </c>
      <c r="O14" s="461">
        <v>4524</v>
      </c>
      <c r="P14" s="461">
        <v>3881</v>
      </c>
      <c r="Q14" s="461">
        <v>2701</v>
      </c>
      <c r="R14" s="461">
        <v>2343</v>
      </c>
      <c r="S14" s="461">
        <v>1838</v>
      </c>
      <c r="T14" s="461">
        <v>1361</v>
      </c>
      <c r="U14" s="461">
        <v>1037</v>
      </c>
      <c r="V14" s="461">
        <v>1436</v>
      </c>
      <c r="W14" s="462" t="s">
        <v>347</v>
      </c>
      <c r="X14" s="463">
        <v>54</v>
      </c>
      <c r="Y14" s="464">
        <v>22</v>
      </c>
      <c r="Z14" s="465">
        <v>338</v>
      </c>
      <c r="AA14" s="43" t="s">
        <v>168</v>
      </c>
      <c r="AB14" s="466"/>
      <c r="AC14" s="53"/>
    </row>
    <row r="15" spans="1:29" s="81" customFormat="1" ht="33" customHeight="1">
      <c r="A15" s="13" t="s">
        <v>215</v>
      </c>
      <c r="B15" s="6"/>
      <c r="C15" s="21"/>
      <c r="D15" s="36"/>
      <c r="E15" s="458">
        <f t="shared" si="0"/>
        <v>53181</v>
      </c>
      <c r="F15" s="461">
        <v>4978</v>
      </c>
      <c r="G15" s="461">
        <v>4828</v>
      </c>
      <c r="H15" s="461">
        <v>4594</v>
      </c>
      <c r="I15" s="461">
        <v>4684</v>
      </c>
      <c r="J15" s="461">
        <v>4521</v>
      </c>
      <c r="K15" s="461">
        <v>4491</v>
      </c>
      <c r="L15" s="461">
        <v>4023</v>
      </c>
      <c r="M15" s="461">
        <v>3512</v>
      </c>
      <c r="N15" s="461">
        <v>3268</v>
      </c>
      <c r="O15" s="461">
        <v>3047</v>
      </c>
      <c r="P15" s="461">
        <v>2703</v>
      </c>
      <c r="Q15" s="461">
        <v>1960</v>
      </c>
      <c r="R15" s="461">
        <v>1733</v>
      </c>
      <c r="S15" s="461">
        <v>1409</v>
      </c>
      <c r="T15" s="461">
        <v>950</v>
      </c>
      <c r="U15" s="461">
        <v>775</v>
      </c>
      <c r="V15" s="461">
        <v>1149</v>
      </c>
      <c r="W15" s="462">
        <v>1</v>
      </c>
      <c r="X15" s="463">
        <v>29</v>
      </c>
      <c r="Y15" s="464">
        <v>19</v>
      </c>
      <c r="Z15" s="465">
        <v>507</v>
      </c>
      <c r="AA15" s="43" t="s">
        <v>170</v>
      </c>
      <c r="AB15" s="466"/>
      <c r="AC15" s="53"/>
    </row>
    <row r="16" spans="1:29" s="81" customFormat="1" ht="33" customHeight="1">
      <c r="A16" s="6" t="s">
        <v>216</v>
      </c>
      <c r="B16" s="6"/>
      <c r="C16" s="6"/>
      <c r="D16" s="6"/>
      <c r="E16" s="458">
        <f t="shared" si="0"/>
        <v>45505</v>
      </c>
      <c r="F16" s="461">
        <v>4019</v>
      </c>
      <c r="G16" s="461">
        <v>3969</v>
      </c>
      <c r="H16" s="461">
        <v>3755</v>
      </c>
      <c r="I16" s="461">
        <v>3890</v>
      </c>
      <c r="J16" s="461">
        <v>3741</v>
      </c>
      <c r="K16" s="461">
        <v>3742</v>
      </c>
      <c r="L16" s="461">
        <v>3619</v>
      </c>
      <c r="M16" s="461">
        <v>3104</v>
      </c>
      <c r="N16" s="461">
        <v>3107</v>
      </c>
      <c r="O16" s="461">
        <v>2890</v>
      </c>
      <c r="P16" s="461">
        <v>2370</v>
      </c>
      <c r="Q16" s="461">
        <v>1649</v>
      </c>
      <c r="R16" s="461">
        <v>1515</v>
      </c>
      <c r="S16" s="461">
        <v>1328</v>
      </c>
      <c r="T16" s="461">
        <v>783</v>
      </c>
      <c r="U16" s="461">
        <v>746</v>
      </c>
      <c r="V16" s="461">
        <v>908</v>
      </c>
      <c r="W16" s="462" t="s">
        <v>347</v>
      </c>
      <c r="X16" s="463">
        <v>21</v>
      </c>
      <c r="Y16" s="464">
        <v>11</v>
      </c>
      <c r="Z16" s="465">
        <v>338</v>
      </c>
      <c r="AA16" s="43" t="s">
        <v>173</v>
      </c>
      <c r="AB16" s="466"/>
      <c r="AC16" s="53"/>
    </row>
    <row r="17" spans="1:29" s="79" customFormat="1" ht="33" customHeight="1">
      <c r="A17" s="13" t="s">
        <v>162</v>
      </c>
      <c r="B17" s="6"/>
      <c r="C17" s="21"/>
      <c r="D17" s="36"/>
      <c r="E17" s="458">
        <f t="shared" si="0"/>
        <v>90681</v>
      </c>
      <c r="F17" s="461">
        <v>7804</v>
      </c>
      <c r="G17" s="461">
        <v>7604</v>
      </c>
      <c r="H17" s="461">
        <v>7509</v>
      </c>
      <c r="I17" s="461">
        <v>8119</v>
      </c>
      <c r="J17" s="461">
        <v>8067</v>
      </c>
      <c r="K17" s="461">
        <v>7735</v>
      </c>
      <c r="L17" s="461">
        <v>7097</v>
      </c>
      <c r="M17" s="461">
        <v>5950</v>
      </c>
      <c r="N17" s="461">
        <v>5601</v>
      </c>
      <c r="O17" s="461">
        <v>5406</v>
      </c>
      <c r="P17" s="461">
        <v>5024</v>
      </c>
      <c r="Q17" s="461">
        <v>3472</v>
      </c>
      <c r="R17" s="461">
        <v>3121</v>
      </c>
      <c r="S17" s="461">
        <v>2336</v>
      </c>
      <c r="T17" s="461">
        <v>1612</v>
      </c>
      <c r="U17" s="461">
        <v>1451</v>
      </c>
      <c r="V17" s="461">
        <v>2126</v>
      </c>
      <c r="W17" s="462" t="s">
        <v>347</v>
      </c>
      <c r="X17" s="463">
        <v>103</v>
      </c>
      <c r="Y17" s="464">
        <v>37</v>
      </c>
      <c r="Z17" s="465">
        <v>507</v>
      </c>
      <c r="AA17" s="43" t="s">
        <v>175</v>
      </c>
      <c r="AB17" s="467"/>
      <c r="AC17" s="53"/>
    </row>
    <row r="18" spans="1:29" ht="33" customHeight="1">
      <c r="A18" s="43" t="s">
        <v>197</v>
      </c>
      <c r="B18" s="43"/>
      <c r="C18" s="20"/>
      <c r="D18" s="20"/>
      <c r="E18" s="458">
        <f>SUM(F18:Z18)</f>
        <v>70906</v>
      </c>
      <c r="F18" s="468">
        <v>6581</v>
      </c>
      <c r="G18" s="468">
        <v>6701</v>
      </c>
      <c r="H18" s="468">
        <v>6547</v>
      </c>
      <c r="I18" s="468">
        <v>6615</v>
      </c>
      <c r="J18" s="468">
        <v>6446</v>
      </c>
      <c r="K18" s="468">
        <v>6403</v>
      </c>
      <c r="L18" s="468">
        <v>5370</v>
      </c>
      <c r="M18" s="468">
        <v>4704</v>
      </c>
      <c r="N18" s="468">
        <v>4432</v>
      </c>
      <c r="O18" s="468">
        <v>4001</v>
      </c>
      <c r="P18" s="468">
        <v>3645</v>
      </c>
      <c r="Q18" s="468">
        <v>2315</v>
      </c>
      <c r="R18" s="468">
        <v>2038</v>
      </c>
      <c r="S18" s="468">
        <v>1700</v>
      </c>
      <c r="T18" s="468">
        <v>993</v>
      </c>
      <c r="U18" s="468">
        <v>862</v>
      </c>
      <c r="V18" s="468">
        <v>1113</v>
      </c>
      <c r="W18" s="469" t="s">
        <v>347</v>
      </c>
      <c r="X18" s="470">
        <v>27</v>
      </c>
      <c r="Y18" s="471">
        <v>75</v>
      </c>
      <c r="Z18" s="472">
        <v>338</v>
      </c>
      <c r="AA18" s="47" t="s">
        <v>206</v>
      </c>
      <c r="AB18" s="43"/>
      <c r="AC18" s="20"/>
    </row>
    <row r="19" spans="1:29" ht="33" customHeight="1">
      <c r="A19" s="53" t="s">
        <v>199</v>
      </c>
      <c r="B19" s="53"/>
      <c r="C19" s="6"/>
      <c r="D19" s="6"/>
      <c r="E19" s="458">
        <f>SUM(F19:Z19)</f>
        <v>39084</v>
      </c>
      <c r="F19" s="461">
        <v>3954</v>
      </c>
      <c r="G19" s="461">
        <v>3922</v>
      </c>
      <c r="H19" s="461">
        <v>3871</v>
      </c>
      <c r="I19" s="461">
        <v>3715</v>
      </c>
      <c r="J19" s="461">
        <v>3670</v>
      </c>
      <c r="K19" s="461">
        <v>3428</v>
      </c>
      <c r="L19" s="461">
        <v>2955</v>
      </c>
      <c r="M19" s="461">
        <v>2449</v>
      </c>
      <c r="N19" s="461">
        <v>2331</v>
      </c>
      <c r="O19" s="461">
        <v>2169</v>
      </c>
      <c r="P19" s="461">
        <v>1820</v>
      </c>
      <c r="Q19" s="461">
        <v>1204</v>
      </c>
      <c r="R19" s="461">
        <v>982</v>
      </c>
      <c r="S19" s="461">
        <v>795</v>
      </c>
      <c r="T19" s="461">
        <v>500</v>
      </c>
      <c r="U19" s="461">
        <v>383</v>
      </c>
      <c r="V19" s="461">
        <v>542</v>
      </c>
      <c r="W19" s="473" t="s">
        <v>347</v>
      </c>
      <c r="X19" s="474">
        <v>34</v>
      </c>
      <c r="Y19" s="464">
        <v>22</v>
      </c>
      <c r="Z19" s="465">
        <v>338</v>
      </c>
      <c r="AA19" s="43" t="s">
        <v>178</v>
      </c>
      <c r="AB19" s="26"/>
      <c r="AC19" s="81"/>
    </row>
    <row r="20" spans="1:29" ht="33" customHeight="1">
      <c r="A20" s="53" t="s">
        <v>200</v>
      </c>
      <c r="B20" s="53"/>
      <c r="C20" s="20"/>
      <c r="D20" s="43"/>
      <c r="E20" s="458">
        <f t="shared" ref="E20:E24" si="2">SUM(F20:Z20)</f>
        <v>52390</v>
      </c>
      <c r="F20" s="461">
        <v>4317</v>
      </c>
      <c r="G20" s="461">
        <v>4345</v>
      </c>
      <c r="H20" s="461">
        <v>4334</v>
      </c>
      <c r="I20" s="461">
        <v>4458</v>
      </c>
      <c r="J20" s="461">
        <v>4386</v>
      </c>
      <c r="K20" s="461">
        <v>4135</v>
      </c>
      <c r="L20" s="461">
        <v>4243</v>
      </c>
      <c r="M20" s="461">
        <v>3954</v>
      </c>
      <c r="N20" s="461">
        <v>3606</v>
      </c>
      <c r="O20" s="461">
        <v>3376</v>
      </c>
      <c r="P20" s="461">
        <v>3083</v>
      </c>
      <c r="Q20" s="461">
        <v>2200</v>
      </c>
      <c r="R20" s="461">
        <v>1872</v>
      </c>
      <c r="S20" s="461">
        <v>1223</v>
      </c>
      <c r="T20" s="461">
        <v>799</v>
      </c>
      <c r="U20" s="461">
        <v>657</v>
      </c>
      <c r="V20" s="461">
        <v>806</v>
      </c>
      <c r="W20" s="473" t="s">
        <v>347</v>
      </c>
      <c r="X20" s="474">
        <v>69</v>
      </c>
      <c r="Y20" s="464">
        <v>20</v>
      </c>
      <c r="Z20" s="465">
        <v>507</v>
      </c>
      <c r="AA20" s="43" t="s">
        <v>181</v>
      </c>
      <c r="AB20" s="26"/>
      <c r="AC20" s="81"/>
    </row>
    <row r="21" spans="1:29" ht="33" customHeight="1">
      <c r="A21" s="53" t="s">
        <v>201</v>
      </c>
      <c r="B21" s="53"/>
      <c r="C21" s="6"/>
      <c r="D21" s="6"/>
      <c r="E21" s="458">
        <f t="shared" si="2"/>
        <v>25989</v>
      </c>
      <c r="F21" s="461">
        <v>2289</v>
      </c>
      <c r="G21" s="461">
        <v>2305</v>
      </c>
      <c r="H21" s="461">
        <v>2210</v>
      </c>
      <c r="I21" s="461">
        <v>2187</v>
      </c>
      <c r="J21" s="461">
        <v>2127</v>
      </c>
      <c r="K21" s="461">
        <v>2214</v>
      </c>
      <c r="L21" s="461">
        <v>2120</v>
      </c>
      <c r="M21" s="461">
        <v>1782</v>
      </c>
      <c r="N21" s="461">
        <v>1652</v>
      </c>
      <c r="O21" s="461">
        <v>1647</v>
      </c>
      <c r="P21" s="461">
        <v>1467</v>
      </c>
      <c r="Q21" s="461">
        <v>997</v>
      </c>
      <c r="R21" s="461">
        <v>813</v>
      </c>
      <c r="S21" s="461">
        <v>583</v>
      </c>
      <c r="T21" s="461">
        <v>453</v>
      </c>
      <c r="U21" s="461">
        <v>372</v>
      </c>
      <c r="V21" s="461">
        <v>377</v>
      </c>
      <c r="W21" s="473" t="s">
        <v>347</v>
      </c>
      <c r="X21" s="474">
        <v>50</v>
      </c>
      <c r="Y21" s="464">
        <v>6</v>
      </c>
      <c r="Z21" s="465">
        <v>338</v>
      </c>
      <c r="AA21" s="43" t="s">
        <v>186</v>
      </c>
      <c r="AB21" s="26"/>
      <c r="AC21" s="81"/>
    </row>
    <row r="22" spans="1:29" ht="33" customHeight="1">
      <c r="A22" s="53" t="s">
        <v>202</v>
      </c>
      <c r="B22" s="53"/>
      <c r="C22" s="6"/>
      <c r="D22" s="6"/>
      <c r="E22" s="458">
        <f t="shared" si="2"/>
        <v>76938</v>
      </c>
      <c r="F22" s="461">
        <v>6086</v>
      </c>
      <c r="G22" s="461">
        <v>6615</v>
      </c>
      <c r="H22" s="461">
        <v>6366</v>
      </c>
      <c r="I22" s="461">
        <v>6619</v>
      </c>
      <c r="J22" s="461">
        <v>6310</v>
      </c>
      <c r="K22" s="461">
        <v>6074</v>
      </c>
      <c r="L22" s="461">
        <v>6190</v>
      </c>
      <c r="M22" s="461">
        <v>5539</v>
      </c>
      <c r="N22" s="461">
        <v>5426</v>
      </c>
      <c r="O22" s="461">
        <v>5034</v>
      </c>
      <c r="P22" s="461">
        <v>4720</v>
      </c>
      <c r="Q22" s="461">
        <v>3532</v>
      </c>
      <c r="R22" s="461">
        <v>2831</v>
      </c>
      <c r="S22" s="461">
        <v>1908</v>
      </c>
      <c r="T22" s="461">
        <v>1025</v>
      </c>
      <c r="U22" s="461">
        <v>828</v>
      </c>
      <c r="V22" s="461">
        <v>917</v>
      </c>
      <c r="W22" s="473" t="s">
        <v>347</v>
      </c>
      <c r="X22" s="474">
        <v>235</v>
      </c>
      <c r="Y22" s="464">
        <v>295</v>
      </c>
      <c r="Z22" s="465">
        <v>388</v>
      </c>
      <c r="AA22" s="43" t="s">
        <v>189</v>
      </c>
      <c r="AB22" s="26"/>
      <c r="AC22" s="81"/>
    </row>
    <row r="23" spans="1:29" ht="33" customHeight="1">
      <c r="A23" s="53" t="s">
        <v>203</v>
      </c>
      <c r="B23" s="53"/>
      <c r="C23" s="21"/>
      <c r="D23" s="36"/>
      <c r="E23" s="458">
        <f t="shared" si="2"/>
        <v>53885</v>
      </c>
      <c r="F23" s="461">
        <v>4552</v>
      </c>
      <c r="G23" s="461">
        <v>4420</v>
      </c>
      <c r="H23" s="461">
        <v>4151</v>
      </c>
      <c r="I23" s="461">
        <v>4506</v>
      </c>
      <c r="J23" s="461">
        <v>4488</v>
      </c>
      <c r="K23" s="461">
        <v>4330</v>
      </c>
      <c r="L23" s="461">
        <v>4388</v>
      </c>
      <c r="M23" s="461">
        <v>3781</v>
      </c>
      <c r="N23" s="461">
        <v>3489</v>
      </c>
      <c r="O23" s="461">
        <v>3353</v>
      </c>
      <c r="P23" s="461">
        <v>3295</v>
      </c>
      <c r="Q23" s="461">
        <v>2231</v>
      </c>
      <c r="R23" s="461">
        <v>1981</v>
      </c>
      <c r="S23" s="461">
        <v>1404</v>
      </c>
      <c r="T23" s="461">
        <v>950</v>
      </c>
      <c r="U23" s="461">
        <v>758</v>
      </c>
      <c r="V23" s="461">
        <v>890</v>
      </c>
      <c r="W23" s="473" t="s">
        <v>347</v>
      </c>
      <c r="X23" s="474">
        <v>106</v>
      </c>
      <c r="Y23" s="464">
        <v>474</v>
      </c>
      <c r="Z23" s="465">
        <v>338</v>
      </c>
      <c r="AA23" s="43" t="s">
        <v>192</v>
      </c>
      <c r="AB23" s="26"/>
      <c r="AC23" s="17"/>
    </row>
    <row r="24" spans="1:29" ht="33" customHeight="1">
      <c r="A24" s="53" t="s">
        <v>204</v>
      </c>
      <c r="B24" s="53"/>
      <c r="C24" s="81"/>
      <c r="D24" s="81"/>
      <c r="E24" s="458">
        <f t="shared" si="2"/>
        <v>37520</v>
      </c>
      <c r="F24" s="461">
        <v>3684</v>
      </c>
      <c r="G24" s="461">
        <v>3537</v>
      </c>
      <c r="H24" s="461">
        <v>3447</v>
      </c>
      <c r="I24" s="461">
        <v>3508</v>
      </c>
      <c r="J24" s="461">
        <v>3377</v>
      </c>
      <c r="K24" s="461">
        <v>3375</v>
      </c>
      <c r="L24" s="461">
        <v>2792</v>
      </c>
      <c r="M24" s="461">
        <v>2427</v>
      </c>
      <c r="N24" s="461">
        <v>2113</v>
      </c>
      <c r="O24" s="461">
        <v>2019</v>
      </c>
      <c r="P24" s="461">
        <v>1790</v>
      </c>
      <c r="Q24" s="461">
        <v>1186</v>
      </c>
      <c r="R24" s="461">
        <v>1185</v>
      </c>
      <c r="S24" s="461">
        <v>825</v>
      </c>
      <c r="T24" s="461">
        <v>490</v>
      </c>
      <c r="U24" s="461">
        <v>448</v>
      </c>
      <c r="V24" s="461">
        <v>833</v>
      </c>
      <c r="W24" s="473" t="s">
        <v>347</v>
      </c>
      <c r="X24" s="474">
        <v>40</v>
      </c>
      <c r="Y24" s="464">
        <v>17</v>
      </c>
      <c r="Z24" s="465">
        <v>427</v>
      </c>
      <c r="AA24" s="43" t="s">
        <v>195</v>
      </c>
      <c r="AB24" s="26"/>
    </row>
    <row r="25" spans="1:29" ht="33" customHeight="1">
      <c r="A25" s="475" t="s">
        <v>205</v>
      </c>
      <c r="B25" s="475"/>
      <c r="C25" s="319"/>
      <c r="D25" s="319"/>
      <c r="E25" s="476">
        <f>SUM(F25:Z25)</f>
        <v>39697</v>
      </c>
      <c r="F25" s="477">
        <v>3556</v>
      </c>
      <c r="G25" s="477">
        <v>3577</v>
      </c>
      <c r="H25" s="477">
        <v>3356</v>
      </c>
      <c r="I25" s="477">
        <v>3572</v>
      </c>
      <c r="J25" s="477">
        <v>3995</v>
      </c>
      <c r="K25" s="477">
        <v>3483</v>
      </c>
      <c r="L25" s="477">
        <v>3015</v>
      </c>
      <c r="M25" s="477">
        <v>2535</v>
      </c>
      <c r="N25" s="477">
        <v>2444</v>
      </c>
      <c r="O25" s="477">
        <v>2420</v>
      </c>
      <c r="P25" s="477">
        <v>2141</v>
      </c>
      <c r="Q25" s="477">
        <v>1300</v>
      </c>
      <c r="R25" s="477">
        <v>1215</v>
      </c>
      <c r="S25" s="477">
        <v>875</v>
      </c>
      <c r="T25" s="477">
        <v>616</v>
      </c>
      <c r="U25" s="477">
        <v>523</v>
      </c>
      <c r="V25" s="477">
        <v>730</v>
      </c>
      <c r="W25" s="478" t="s">
        <v>347</v>
      </c>
      <c r="X25" s="479">
        <v>17</v>
      </c>
      <c r="Y25" s="480">
        <v>46</v>
      </c>
      <c r="Z25" s="481">
        <v>281</v>
      </c>
      <c r="AA25" s="475" t="s">
        <v>196</v>
      </c>
      <c r="AB25" s="319"/>
    </row>
    <row r="26" spans="1:29" ht="7.5" customHeight="1">
      <c r="A26" s="54"/>
      <c r="B26" s="54"/>
      <c r="C26" s="78"/>
      <c r="D26" s="78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54"/>
      <c r="AB26" s="26"/>
    </row>
    <row r="27" spans="1:29" ht="18.75" customHeight="1">
      <c r="A27" s="26"/>
      <c r="B27" s="81" t="s">
        <v>441</v>
      </c>
      <c r="C27" s="6"/>
      <c r="Q27" s="6" t="s">
        <v>226</v>
      </c>
      <c r="R27" s="81" t="s">
        <v>442</v>
      </c>
      <c r="S27" s="6"/>
      <c r="T27" s="6"/>
      <c r="U27" s="6"/>
      <c r="V27" s="6"/>
      <c r="W27" s="6"/>
      <c r="X27" s="6"/>
      <c r="Y27" s="6"/>
      <c r="Z27" s="6"/>
      <c r="AA27" s="6"/>
    </row>
    <row r="28" spans="1:29" ht="33.75" customHeight="1">
      <c r="A28" s="26"/>
      <c r="B28" s="34" t="s">
        <v>443</v>
      </c>
      <c r="C28" s="6"/>
      <c r="Q28" s="34" t="s">
        <v>236</v>
      </c>
      <c r="R28" s="34" t="s">
        <v>444</v>
      </c>
      <c r="S28" s="6"/>
      <c r="T28" s="6"/>
      <c r="U28" s="6"/>
      <c r="V28" s="6"/>
      <c r="W28" s="6"/>
      <c r="X28" s="6"/>
      <c r="Y28" s="6"/>
      <c r="Z28" s="6"/>
      <c r="AA28" s="6"/>
    </row>
    <row r="29" spans="1:29" ht="18.75" customHeight="1">
      <c r="A29" s="26"/>
      <c r="B29" s="34"/>
      <c r="C29" s="6"/>
      <c r="Q29" s="34"/>
      <c r="S29" s="6"/>
      <c r="T29" s="6"/>
      <c r="U29" s="6"/>
      <c r="V29" s="6"/>
      <c r="W29" s="6"/>
      <c r="X29" s="6"/>
      <c r="Y29" s="6"/>
      <c r="Z29" s="6"/>
      <c r="AA29" s="6"/>
    </row>
    <row r="30" spans="1:29" ht="18.75" customHeight="1">
      <c r="A30" s="26"/>
      <c r="B30" s="34"/>
      <c r="C30" s="6"/>
      <c r="Q30" s="34"/>
      <c r="S30" s="6"/>
      <c r="T30" s="6"/>
      <c r="U30" s="6"/>
      <c r="V30" s="6"/>
      <c r="W30" s="6"/>
      <c r="X30" s="6"/>
      <c r="Y30" s="6"/>
      <c r="Z30" s="6"/>
      <c r="AA30" s="6"/>
    </row>
    <row r="31" spans="1:29" ht="18.75" customHeight="1">
      <c r="A31" s="26"/>
      <c r="B31" s="34"/>
      <c r="C31" s="6"/>
      <c r="E31" s="200" t="s">
        <v>7</v>
      </c>
      <c r="F31" s="200" t="s">
        <v>11</v>
      </c>
      <c r="G31" s="200" t="s">
        <v>12</v>
      </c>
      <c r="H31" s="200" t="s">
        <v>13</v>
      </c>
      <c r="I31" s="200" t="s">
        <v>14</v>
      </c>
      <c r="J31" s="200" t="s">
        <v>15</v>
      </c>
      <c r="K31" s="200" t="s">
        <v>16</v>
      </c>
      <c r="L31" s="200" t="s">
        <v>17</v>
      </c>
      <c r="M31" s="200" t="s">
        <v>18</v>
      </c>
      <c r="N31" s="200" t="s">
        <v>19</v>
      </c>
      <c r="O31" s="200" t="s">
        <v>20</v>
      </c>
      <c r="P31" s="200" t="s">
        <v>21</v>
      </c>
      <c r="Q31" s="34" t="s">
        <v>22</v>
      </c>
      <c r="R31" s="200" t="s">
        <v>23</v>
      </c>
      <c r="S31" s="6" t="s">
        <v>24</v>
      </c>
      <c r="T31" s="6" t="s">
        <v>25</v>
      </c>
      <c r="U31" s="6" t="s">
        <v>26</v>
      </c>
      <c r="V31" s="6" t="s">
        <v>124</v>
      </c>
      <c r="W31" s="6" t="s">
        <v>54</v>
      </c>
      <c r="X31" s="6" t="s">
        <v>29</v>
      </c>
      <c r="Y31" s="6" t="s">
        <v>429</v>
      </c>
      <c r="Z31" s="6" t="s">
        <v>430</v>
      </c>
      <c r="AA31" s="6"/>
    </row>
    <row r="32" spans="1:29" ht="18.75" customHeight="1">
      <c r="A32" s="26"/>
      <c r="B32" s="34"/>
      <c r="C32" s="6"/>
      <c r="Q32" s="34"/>
      <c r="S32" s="6"/>
      <c r="T32" s="6"/>
      <c r="U32" s="6"/>
      <c r="V32" s="6" t="s">
        <v>123</v>
      </c>
      <c r="W32" s="6"/>
      <c r="X32" s="6" t="s">
        <v>30</v>
      </c>
      <c r="Y32" s="6" t="s">
        <v>431</v>
      </c>
      <c r="Z32" s="6" t="s">
        <v>432</v>
      </c>
      <c r="AA32" s="6"/>
    </row>
    <row r="33" spans="1:27" ht="18.75" customHeight="1">
      <c r="A33" s="26"/>
      <c r="B33" s="34"/>
      <c r="C33" s="6"/>
      <c r="Q33" s="34"/>
      <c r="S33" s="6"/>
      <c r="T33" s="6"/>
      <c r="U33" s="6"/>
      <c r="V33" s="6"/>
      <c r="W33" s="6"/>
      <c r="X33" s="6"/>
      <c r="Y33" s="6"/>
      <c r="Z33" s="6"/>
      <c r="AA33" s="6"/>
    </row>
    <row r="34" spans="1:27" s="33" customFormat="1" ht="15.75" customHeight="1">
      <c r="A34" s="34" t="s">
        <v>79</v>
      </c>
      <c r="C34" s="34"/>
      <c r="E34" s="482">
        <f>SUM(R34:V34)</f>
        <v>82423</v>
      </c>
      <c r="F34" s="482">
        <v>67980</v>
      </c>
      <c r="G34" s="482">
        <v>67890</v>
      </c>
      <c r="H34" s="482">
        <v>65892</v>
      </c>
      <c r="I34" s="482">
        <v>68457</v>
      </c>
      <c r="J34" s="482">
        <v>67863</v>
      </c>
      <c r="K34" s="482">
        <v>64850</v>
      </c>
      <c r="L34" s="482">
        <v>61321</v>
      </c>
      <c r="M34" s="482">
        <v>53194</v>
      </c>
      <c r="N34" s="482">
        <v>50148</v>
      </c>
      <c r="O34" s="482">
        <v>47376</v>
      </c>
      <c r="P34" s="482">
        <v>43113</v>
      </c>
      <c r="Q34" s="482">
        <v>29578</v>
      </c>
      <c r="R34" s="482">
        <v>25856</v>
      </c>
      <c r="S34" s="482">
        <v>19200</v>
      </c>
      <c r="T34" s="482">
        <v>12457</v>
      </c>
      <c r="U34" s="482">
        <v>10416</v>
      </c>
      <c r="V34" s="482">
        <v>14494</v>
      </c>
      <c r="W34" s="482">
        <v>1</v>
      </c>
      <c r="X34" s="482">
        <v>10344</v>
      </c>
      <c r="Y34" s="482">
        <v>973</v>
      </c>
      <c r="Z34" s="482">
        <v>1679</v>
      </c>
      <c r="AA34" s="34" t="s">
        <v>7</v>
      </c>
    </row>
  </sheetData>
  <mergeCells count="3">
    <mergeCell ref="A10:D10"/>
    <mergeCell ref="F4:X4"/>
    <mergeCell ref="A4:D8"/>
  </mergeCells>
  <phoneticPr fontId="3" type="noConversion"/>
  <pageMargins left="0" right="0" top="0.59055118110236227" bottom="0.19685039370078741" header="0.51181102362204722" footer="0.11811023622047245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9"/>
  <sheetViews>
    <sheetView topLeftCell="A7" workbookViewId="0">
      <selection activeCell="J19" sqref="J19"/>
    </sheetView>
  </sheetViews>
  <sheetFormatPr defaultRowHeight="21.75"/>
  <cols>
    <col min="1" max="1" width="6.42578125" customWidth="1"/>
    <col min="2" max="2" width="4.42578125" customWidth="1"/>
    <col min="3" max="3" width="5.85546875" customWidth="1"/>
    <col min="4" max="4" width="8.42578125" customWidth="1"/>
    <col min="5" max="12" width="11.42578125" customWidth="1"/>
    <col min="14" max="14" width="16.28515625" customWidth="1"/>
    <col min="15" max="15" width="3.42578125" customWidth="1"/>
    <col min="16" max="16" width="5" customWidth="1"/>
  </cols>
  <sheetData>
    <row r="1" spans="1:16">
      <c r="A1" s="1" t="s">
        <v>0</v>
      </c>
      <c r="B1" s="2">
        <v>1.4</v>
      </c>
      <c r="C1" s="1" t="s">
        <v>345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9"/>
      <c r="P1" s="1"/>
    </row>
    <row r="2" spans="1:16">
      <c r="A2" s="1" t="s">
        <v>250</v>
      </c>
      <c r="B2" s="2">
        <v>1.4</v>
      </c>
      <c r="C2" s="1" t="s">
        <v>346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77"/>
      <c r="P2" s="3"/>
    </row>
    <row r="3" spans="1:16">
      <c r="A3" s="552" t="s">
        <v>150</v>
      </c>
      <c r="B3" s="552"/>
      <c r="C3" s="552"/>
      <c r="D3" s="553"/>
      <c r="E3" s="5"/>
      <c r="F3" s="5" t="s">
        <v>319</v>
      </c>
      <c r="G3" s="530" t="s">
        <v>320</v>
      </c>
      <c r="H3" s="531"/>
      <c r="I3" s="531"/>
      <c r="J3" s="531"/>
      <c r="K3" s="531"/>
      <c r="L3" s="532"/>
      <c r="M3" s="558" t="s">
        <v>149</v>
      </c>
      <c r="N3" s="552"/>
      <c r="O3" s="26"/>
      <c r="P3" s="6"/>
    </row>
    <row r="4" spans="1:16">
      <c r="A4" s="554"/>
      <c r="B4" s="554"/>
      <c r="C4" s="554"/>
      <c r="D4" s="555"/>
      <c r="E4" s="7" t="s">
        <v>321</v>
      </c>
      <c r="F4" s="95" t="s">
        <v>322</v>
      </c>
      <c r="G4" s="9"/>
      <c r="H4" s="8"/>
      <c r="I4" s="8"/>
      <c r="J4" s="6"/>
      <c r="K4" s="7"/>
      <c r="L4" s="7"/>
      <c r="M4" s="559"/>
      <c r="N4" s="554"/>
      <c r="O4" s="26"/>
      <c r="P4" s="6"/>
    </row>
    <row r="5" spans="1:16">
      <c r="A5" s="554"/>
      <c r="B5" s="554"/>
      <c r="C5" s="554"/>
      <c r="D5" s="555"/>
      <c r="E5" s="7" t="s">
        <v>323</v>
      </c>
      <c r="F5" s="7" t="s">
        <v>324</v>
      </c>
      <c r="G5" s="6"/>
      <c r="H5" s="29"/>
      <c r="I5" s="29"/>
      <c r="J5" s="7" t="s">
        <v>325</v>
      </c>
      <c r="K5" s="7"/>
      <c r="L5" s="7"/>
      <c r="M5" s="559"/>
      <c r="N5" s="554"/>
      <c r="O5" s="26"/>
      <c r="P5" s="6"/>
    </row>
    <row r="6" spans="1:16">
      <c r="A6" s="554"/>
      <c r="B6" s="554"/>
      <c r="C6" s="554"/>
      <c r="D6" s="555"/>
      <c r="E6" s="7" t="s">
        <v>326</v>
      </c>
      <c r="F6" s="7" t="s">
        <v>327</v>
      </c>
      <c r="G6" s="95" t="s">
        <v>328</v>
      </c>
      <c r="H6" s="7" t="s">
        <v>329</v>
      </c>
      <c r="I6" s="7" t="s">
        <v>330</v>
      </c>
      <c r="J6" s="55" t="s">
        <v>331</v>
      </c>
      <c r="K6" s="7" t="s">
        <v>332</v>
      </c>
      <c r="L6" s="7" t="s">
        <v>333</v>
      </c>
      <c r="M6" s="559"/>
      <c r="N6" s="554"/>
      <c r="O6" s="6"/>
      <c r="P6" s="6"/>
    </row>
    <row r="7" spans="1:16">
      <c r="A7" s="554"/>
      <c r="B7" s="554"/>
      <c r="C7" s="554"/>
      <c r="D7" s="555"/>
      <c r="E7" s="7" t="s">
        <v>334</v>
      </c>
      <c r="F7" s="7" t="s">
        <v>335</v>
      </c>
      <c r="G7" s="95" t="s">
        <v>336</v>
      </c>
      <c r="H7" s="95" t="s">
        <v>337</v>
      </c>
      <c r="I7" s="7" t="s">
        <v>338</v>
      </c>
      <c r="J7" s="7" t="s">
        <v>338</v>
      </c>
      <c r="K7" s="7" t="s">
        <v>338</v>
      </c>
      <c r="L7" s="7" t="s">
        <v>339</v>
      </c>
      <c r="M7" s="559"/>
      <c r="N7" s="554"/>
      <c r="O7" s="6"/>
      <c r="P7" s="6"/>
    </row>
    <row r="8" spans="1:16">
      <c r="A8" s="554"/>
      <c r="B8" s="554"/>
      <c r="C8" s="554"/>
      <c r="D8" s="555"/>
      <c r="E8" s="7"/>
      <c r="F8" s="7" t="s">
        <v>340</v>
      </c>
      <c r="G8" s="7" t="s">
        <v>341</v>
      </c>
      <c r="H8" s="7" t="s">
        <v>341</v>
      </c>
      <c r="I8" s="7" t="s">
        <v>341</v>
      </c>
      <c r="J8" s="7" t="s">
        <v>342</v>
      </c>
      <c r="K8" s="55"/>
      <c r="L8" s="7"/>
      <c r="M8" s="559"/>
      <c r="N8" s="554"/>
      <c r="O8" s="6"/>
      <c r="P8" s="6"/>
    </row>
    <row r="9" spans="1:16">
      <c r="A9" s="556"/>
      <c r="B9" s="556"/>
      <c r="C9" s="556"/>
      <c r="D9" s="557"/>
      <c r="E9" s="11"/>
      <c r="F9" s="11" t="s">
        <v>343</v>
      </c>
      <c r="G9" s="11"/>
      <c r="H9" s="11"/>
      <c r="I9" s="202"/>
      <c r="J9" s="11" t="s">
        <v>344</v>
      </c>
      <c r="K9" s="203"/>
      <c r="L9" s="205"/>
      <c r="M9" s="560"/>
      <c r="N9" s="556"/>
      <c r="O9" s="206"/>
      <c r="P9" s="12"/>
    </row>
    <row r="10" spans="1:16" s="496" customFormat="1" ht="24" customHeight="1">
      <c r="A10" s="527" t="s">
        <v>79</v>
      </c>
      <c r="B10" s="527"/>
      <c r="C10" s="527"/>
      <c r="D10" s="528"/>
      <c r="E10" s="237">
        <f t="shared" ref="E10:L10" si="0">SUM(E11:E23)</f>
        <v>4452.8599999999997</v>
      </c>
      <c r="F10" s="232">
        <f t="shared" si="0"/>
        <v>595</v>
      </c>
      <c r="G10" s="232">
        <f t="shared" si="0"/>
        <v>0</v>
      </c>
      <c r="H10" s="232">
        <f t="shared" si="0"/>
        <v>3</v>
      </c>
      <c r="I10" s="232">
        <f t="shared" si="0"/>
        <v>13</v>
      </c>
      <c r="J10" s="232">
        <f t="shared" si="0"/>
        <v>72</v>
      </c>
      <c r="K10" s="232">
        <f t="shared" si="0"/>
        <v>74</v>
      </c>
      <c r="L10" s="232">
        <f t="shared" si="0"/>
        <v>589</v>
      </c>
      <c r="M10" s="207" t="s">
        <v>7</v>
      </c>
      <c r="N10" s="492"/>
      <c r="O10" s="77"/>
      <c r="P10" s="206"/>
    </row>
    <row r="11" spans="1:16">
      <c r="A11" s="115" t="s">
        <v>36</v>
      </c>
      <c r="B11" s="62" t="s">
        <v>214</v>
      </c>
      <c r="C11" s="61"/>
      <c r="D11" s="61"/>
      <c r="E11" s="238">
        <v>305.11500000000001</v>
      </c>
      <c r="F11" s="233">
        <v>3</v>
      </c>
      <c r="G11" s="493" t="s">
        <v>347</v>
      </c>
      <c r="H11" s="234">
        <v>1</v>
      </c>
      <c r="I11" s="235">
        <v>1</v>
      </c>
      <c r="J11" s="233">
        <v>5</v>
      </c>
      <c r="K11" s="235">
        <v>6</v>
      </c>
      <c r="L11" s="233">
        <v>63</v>
      </c>
      <c r="M11" s="62" t="s">
        <v>253</v>
      </c>
      <c r="N11" s="121"/>
      <c r="O11" s="26"/>
      <c r="P11" s="3"/>
    </row>
    <row r="12" spans="1:16">
      <c r="A12" s="61"/>
      <c r="B12" s="62" t="s">
        <v>155</v>
      </c>
      <c r="C12" s="61"/>
      <c r="D12" s="65"/>
      <c r="E12" s="238">
        <v>253.45</v>
      </c>
      <c r="F12" s="233">
        <v>33</v>
      </c>
      <c r="G12" s="493" t="s">
        <v>347</v>
      </c>
      <c r="H12" s="494">
        <v>1</v>
      </c>
      <c r="I12" s="493" t="s">
        <v>347</v>
      </c>
      <c r="J12" s="233">
        <v>7</v>
      </c>
      <c r="K12" s="235">
        <v>8</v>
      </c>
      <c r="L12" s="233">
        <v>52</v>
      </c>
      <c r="M12" s="62" t="s">
        <v>168</v>
      </c>
      <c r="N12" s="121"/>
      <c r="O12" s="26"/>
      <c r="P12" s="6"/>
    </row>
    <row r="13" spans="1:16">
      <c r="A13" s="61"/>
      <c r="B13" s="62" t="s">
        <v>215</v>
      </c>
      <c r="C13" s="61"/>
      <c r="D13" s="65"/>
      <c r="E13" s="238">
        <v>171.68</v>
      </c>
      <c r="F13" s="233">
        <v>28</v>
      </c>
      <c r="G13" s="493" t="s">
        <v>347</v>
      </c>
      <c r="H13" s="493" t="s">
        <v>347</v>
      </c>
      <c r="I13" s="236">
        <v>2</v>
      </c>
      <c r="J13" s="233">
        <v>6</v>
      </c>
      <c r="K13" s="235">
        <v>6</v>
      </c>
      <c r="L13" s="233">
        <v>46</v>
      </c>
      <c r="M13" s="62" t="s">
        <v>170</v>
      </c>
      <c r="N13" s="121"/>
      <c r="O13" s="26"/>
      <c r="P13" s="6"/>
    </row>
    <row r="14" spans="1:16">
      <c r="A14" s="61"/>
      <c r="B14" s="62" t="s">
        <v>216</v>
      </c>
      <c r="C14" s="61"/>
      <c r="D14" s="65"/>
      <c r="E14" s="238">
        <v>200.5</v>
      </c>
      <c r="F14" s="233">
        <v>14</v>
      </c>
      <c r="G14" s="493" t="s">
        <v>347</v>
      </c>
      <c r="H14" s="493" t="s">
        <v>347</v>
      </c>
      <c r="I14" s="236">
        <v>1</v>
      </c>
      <c r="J14" s="233">
        <v>6</v>
      </c>
      <c r="K14" s="235">
        <v>6</v>
      </c>
      <c r="L14" s="233">
        <v>40</v>
      </c>
      <c r="M14" s="62" t="s">
        <v>173</v>
      </c>
      <c r="N14" s="121"/>
      <c r="O14" s="26"/>
      <c r="P14" s="6"/>
    </row>
    <row r="15" spans="1:16">
      <c r="A15" s="61"/>
      <c r="B15" s="62" t="s">
        <v>162</v>
      </c>
      <c r="C15" s="61"/>
      <c r="D15" s="65"/>
      <c r="E15" s="238">
        <v>434.58100000000002</v>
      </c>
      <c r="F15" s="233">
        <v>22</v>
      </c>
      <c r="G15" s="493" t="s">
        <v>347</v>
      </c>
      <c r="H15" s="493" t="s">
        <v>347</v>
      </c>
      <c r="I15" s="236">
        <v>2</v>
      </c>
      <c r="J15" s="233">
        <v>7</v>
      </c>
      <c r="K15" s="235">
        <v>7</v>
      </c>
      <c r="L15" s="233">
        <v>61</v>
      </c>
      <c r="M15" s="62" t="s">
        <v>227</v>
      </c>
      <c r="N15" s="121"/>
      <c r="O15" s="26"/>
      <c r="P15" s="6"/>
    </row>
    <row r="16" spans="1:16">
      <c r="A16" s="61"/>
      <c r="B16" s="230" t="s">
        <v>197</v>
      </c>
      <c r="C16" s="61"/>
      <c r="D16" s="219"/>
      <c r="E16" s="238">
        <v>468.32400000000001</v>
      </c>
      <c r="F16" s="233">
        <v>47</v>
      </c>
      <c r="G16" s="493" t="s">
        <v>347</v>
      </c>
      <c r="H16" s="493" t="s">
        <v>347</v>
      </c>
      <c r="I16" s="236">
        <v>1</v>
      </c>
      <c r="J16" s="233">
        <v>9</v>
      </c>
      <c r="K16" s="235">
        <v>9</v>
      </c>
      <c r="L16" s="233">
        <v>72</v>
      </c>
      <c r="M16" s="62" t="s">
        <v>228</v>
      </c>
      <c r="N16" s="121"/>
      <c r="O16" s="26"/>
      <c r="P16" s="6"/>
    </row>
    <row r="17" spans="1:16">
      <c r="A17" s="61"/>
      <c r="B17" s="62" t="s">
        <v>199</v>
      </c>
      <c r="C17" s="61"/>
      <c r="D17" s="219"/>
      <c r="E17" s="238">
        <v>502.87</v>
      </c>
      <c r="F17" s="233">
        <v>58</v>
      </c>
      <c r="G17" s="493" t="s">
        <v>347</v>
      </c>
      <c r="H17" s="493" t="s">
        <v>347</v>
      </c>
      <c r="I17" s="236">
        <v>1</v>
      </c>
      <c r="J17" s="233">
        <v>6</v>
      </c>
      <c r="K17" s="235">
        <v>6</v>
      </c>
      <c r="L17" s="233">
        <v>35</v>
      </c>
      <c r="M17" s="62" t="s">
        <v>229</v>
      </c>
      <c r="N17" s="6"/>
      <c r="O17" s="26"/>
      <c r="P17" s="6"/>
    </row>
    <row r="18" spans="1:16">
      <c r="A18" s="61"/>
      <c r="B18" s="62" t="s">
        <v>200</v>
      </c>
      <c r="C18" s="61"/>
      <c r="D18" s="219"/>
      <c r="E18" s="238">
        <v>374.274</v>
      </c>
      <c r="F18" s="233">
        <v>76</v>
      </c>
      <c r="G18" s="493" t="s">
        <v>347</v>
      </c>
      <c r="H18" s="493" t="s">
        <v>347</v>
      </c>
      <c r="I18" s="236">
        <v>2</v>
      </c>
      <c r="J18" s="233">
        <v>6</v>
      </c>
      <c r="K18" s="235">
        <v>6</v>
      </c>
      <c r="L18" s="233">
        <v>46</v>
      </c>
      <c r="M18" s="62" t="s">
        <v>230</v>
      </c>
      <c r="N18" s="6"/>
      <c r="O18" s="26"/>
      <c r="P18" s="6"/>
    </row>
    <row r="19" spans="1:16">
      <c r="A19" s="61"/>
      <c r="B19" s="62" t="s">
        <v>201</v>
      </c>
      <c r="C19" s="61"/>
      <c r="D19" s="218"/>
      <c r="E19" s="238">
        <v>517</v>
      </c>
      <c r="F19" s="233">
        <v>120</v>
      </c>
      <c r="G19" s="493" t="s">
        <v>347</v>
      </c>
      <c r="H19" s="493" t="s">
        <v>347</v>
      </c>
      <c r="I19" s="236">
        <v>1</v>
      </c>
      <c r="J19" s="233">
        <v>5</v>
      </c>
      <c r="K19" s="235">
        <v>5</v>
      </c>
      <c r="L19" s="233">
        <v>41</v>
      </c>
      <c r="M19" s="62" t="s">
        <v>231</v>
      </c>
      <c r="N19" s="6"/>
      <c r="O19" s="26"/>
      <c r="P19" s="6"/>
    </row>
    <row r="20" spans="1:16">
      <c r="A20" s="61"/>
      <c r="B20" s="62" t="s">
        <v>202</v>
      </c>
      <c r="C20" s="61"/>
      <c r="D20" s="231"/>
      <c r="E20" s="238">
        <v>139.43</v>
      </c>
      <c r="F20" s="233">
        <v>66</v>
      </c>
      <c r="G20" s="493" t="s">
        <v>347</v>
      </c>
      <c r="H20" s="493">
        <v>1</v>
      </c>
      <c r="I20" s="236">
        <v>1</v>
      </c>
      <c r="J20" s="233">
        <v>2</v>
      </c>
      <c r="K20" s="235">
        <v>2</v>
      </c>
      <c r="L20" s="233">
        <v>19</v>
      </c>
      <c r="M20" s="62" t="s">
        <v>232</v>
      </c>
      <c r="N20" s="6"/>
      <c r="O20" s="6"/>
      <c r="P20" s="6"/>
    </row>
    <row r="21" spans="1:16">
      <c r="A21" s="61"/>
      <c r="B21" s="62" t="s">
        <v>203</v>
      </c>
      <c r="C21" s="61"/>
      <c r="D21" s="219"/>
      <c r="E21" s="238">
        <v>372.63600000000002</v>
      </c>
      <c r="F21" s="233">
        <v>50</v>
      </c>
      <c r="G21" s="493" t="s">
        <v>347</v>
      </c>
      <c r="H21" s="493" t="s">
        <v>347</v>
      </c>
      <c r="I21" s="236">
        <v>1</v>
      </c>
      <c r="J21" s="233">
        <v>6</v>
      </c>
      <c r="K21" s="235">
        <v>6</v>
      </c>
      <c r="L21" s="233">
        <v>50</v>
      </c>
      <c r="M21" s="62" t="s">
        <v>233</v>
      </c>
      <c r="N21" s="6"/>
      <c r="O21" s="6"/>
      <c r="P21" s="6"/>
    </row>
    <row r="22" spans="1:16">
      <c r="A22" s="61"/>
      <c r="B22" s="62" t="s">
        <v>204</v>
      </c>
      <c r="C22" s="61"/>
      <c r="D22" s="61"/>
      <c r="E22" s="238">
        <v>550</v>
      </c>
      <c r="F22" s="233">
        <v>47</v>
      </c>
      <c r="G22" s="493" t="s">
        <v>347</v>
      </c>
      <c r="H22" s="493" t="s">
        <v>347</v>
      </c>
      <c r="I22" s="493" t="s">
        <v>347</v>
      </c>
      <c r="J22" s="233">
        <v>4</v>
      </c>
      <c r="K22" s="235">
        <v>4</v>
      </c>
      <c r="L22" s="233">
        <v>31</v>
      </c>
      <c r="M22" s="62" t="s">
        <v>234</v>
      </c>
      <c r="N22" s="6"/>
      <c r="O22" s="6"/>
      <c r="P22" s="6"/>
    </row>
    <row r="23" spans="1:16" ht="24.75" customHeight="1">
      <c r="A23" s="60"/>
      <c r="B23" s="68" t="s">
        <v>205</v>
      </c>
      <c r="C23" s="60"/>
      <c r="D23" s="60"/>
      <c r="E23" s="244">
        <v>163</v>
      </c>
      <c r="F23" s="233">
        <v>31</v>
      </c>
      <c r="G23" s="495" t="s">
        <v>347</v>
      </c>
      <c r="H23" s="495" t="s">
        <v>347</v>
      </c>
      <c r="I23" s="495" t="s">
        <v>347</v>
      </c>
      <c r="J23" s="233">
        <v>3</v>
      </c>
      <c r="K23" s="233">
        <v>3</v>
      </c>
      <c r="L23" s="233">
        <v>33</v>
      </c>
      <c r="M23" s="68" t="s">
        <v>235</v>
      </c>
      <c r="N23" s="26"/>
      <c r="O23" s="26"/>
      <c r="P23" s="6"/>
    </row>
    <row r="24" spans="1:16" ht="12" customHeight="1">
      <c r="A24" s="242"/>
      <c r="B24" s="243"/>
      <c r="C24" s="242"/>
      <c r="D24" s="242"/>
      <c r="E24" s="239"/>
      <c r="F24" s="240"/>
      <c r="G24" s="241"/>
      <c r="H24" s="241"/>
      <c r="I24" s="241"/>
      <c r="J24" s="240"/>
      <c r="K24" s="240"/>
      <c r="L24" s="240"/>
      <c r="M24" s="245"/>
      <c r="N24" s="135"/>
      <c r="O24" s="26"/>
      <c r="P24" s="6"/>
    </row>
    <row r="25" spans="1:16" ht="24" customHeight="1">
      <c r="B25" s="6" t="s">
        <v>357</v>
      </c>
      <c r="C25" s="6"/>
      <c r="D25" s="6"/>
      <c r="E25" s="6"/>
      <c r="F25" s="6"/>
      <c r="P25" s="6"/>
    </row>
    <row r="26" spans="1:16" ht="17.25" customHeight="1">
      <c r="A26" s="6"/>
      <c r="B26" s="6" t="s">
        <v>358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26"/>
      <c r="N26" s="6"/>
      <c r="O26" s="26"/>
      <c r="P26" s="6"/>
    </row>
    <row r="27" spans="1:16">
      <c r="A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>
      <c r="A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>
      <c r="A29" s="200"/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17"/>
      <c r="P29" s="200"/>
    </row>
  </sheetData>
  <mergeCells count="4">
    <mergeCell ref="A3:D9"/>
    <mergeCell ref="G3:L3"/>
    <mergeCell ref="M3:N9"/>
    <mergeCell ref="A10:D10"/>
  </mergeCells>
  <pageMargins left="0.47244094488188981" right="0.11811023622047245" top="0.59055118110236227" bottom="0.35433070866141736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U22"/>
  <sheetViews>
    <sheetView showGridLines="0" tabSelected="1" topLeftCell="A3" workbookViewId="0">
      <selection activeCell="S8" sqref="S8"/>
    </sheetView>
  </sheetViews>
  <sheetFormatPr defaultRowHeight="18.75"/>
  <cols>
    <col min="1" max="1" width="0.85546875" style="15" customWidth="1"/>
    <col min="2" max="2" width="5.7109375" style="15" customWidth="1"/>
    <col min="3" max="3" width="4.28515625" style="15" customWidth="1"/>
    <col min="4" max="4" width="4.42578125" style="15" customWidth="1"/>
    <col min="5" max="5" width="11.42578125" style="15" customWidth="1"/>
    <col min="6" max="6" width="1.28515625" style="15" customWidth="1"/>
    <col min="7" max="7" width="11.140625" style="15" customWidth="1"/>
    <col min="8" max="8" width="2" style="15" customWidth="1"/>
    <col min="9" max="9" width="12.5703125" style="15" customWidth="1"/>
    <col min="10" max="10" width="1.7109375" style="15" customWidth="1"/>
    <col min="11" max="11" width="15.28515625" style="15" customWidth="1"/>
    <col min="12" max="12" width="1" style="15" customWidth="1"/>
    <col min="13" max="13" width="11.7109375" style="15" customWidth="1"/>
    <col min="14" max="14" width="3" style="15" customWidth="1"/>
    <col min="15" max="15" width="12.28515625" style="15" customWidth="1"/>
    <col min="16" max="16" width="2" style="15" customWidth="1"/>
    <col min="17" max="17" width="13" style="15" customWidth="1"/>
    <col min="18" max="18" width="0.85546875" style="15" customWidth="1"/>
    <col min="19" max="19" width="15.85546875" style="15" customWidth="1"/>
    <col min="20" max="20" width="0.85546875" style="15" customWidth="1"/>
    <col min="21" max="21" width="14.42578125" style="17" customWidth="1"/>
    <col min="22" max="22" width="6.5703125" style="15" customWidth="1"/>
    <col min="23" max="16384" width="9.140625" style="15"/>
  </cols>
  <sheetData>
    <row r="1" spans="1:21" s="1" customFormat="1">
      <c r="B1" s="1" t="s">
        <v>0</v>
      </c>
      <c r="C1" s="114">
        <v>1.5</v>
      </c>
      <c r="D1" s="1" t="s">
        <v>361</v>
      </c>
      <c r="U1" s="49"/>
    </row>
    <row r="2" spans="1:21" s="3" customFormat="1">
      <c r="B2" s="3" t="s">
        <v>250</v>
      </c>
      <c r="C2" s="114">
        <v>1.5</v>
      </c>
      <c r="D2" s="1" t="s">
        <v>362</v>
      </c>
      <c r="U2" s="77"/>
    </row>
    <row r="3" spans="1:21" ht="6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21" s="6" customFormat="1" ht="21.75" customHeight="1">
      <c r="A4" s="569" t="s">
        <v>35</v>
      </c>
      <c r="B4" s="569"/>
      <c r="C4" s="569"/>
      <c r="D4" s="570"/>
      <c r="E4" s="567" t="s">
        <v>144</v>
      </c>
      <c r="F4" s="568"/>
      <c r="G4" s="568"/>
      <c r="H4" s="568"/>
      <c r="I4" s="568"/>
      <c r="J4" s="568"/>
      <c r="K4" s="568"/>
      <c r="L4" s="158"/>
      <c r="M4" s="567" t="s">
        <v>147</v>
      </c>
      <c r="N4" s="568"/>
      <c r="O4" s="568"/>
      <c r="P4" s="568"/>
      <c r="Q4" s="568"/>
      <c r="R4" s="568"/>
      <c r="S4" s="568"/>
      <c r="T4" s="575"/>
      <c r="U4" s="576" t="s">
        <v>50</v>
      </c>
    </row>
    <row r="5" spans="1:21" s="6" customFormat="1" ht="21" customHeight="1">
      <c r="A5" s="571"/>
      <c r="B5" s="571"/>
      <c r="C5" s="571"/>
      <c r="D5" s="572"/>
      <c r="E5" s="154" t="s">
        <v>145</v>
      </c>
      <c r="F5" s="156"/>
      <c r="G5" s="154" t="s">
        <v>262</v>
      </c>
      <c r="H5" s="156"/>
      <c r="I5" s="579" t="s">
        <v>146</v>
      </c>
      <c r="J5" s="580"/>
      <c r="K5" s="579" t="s">
        <v>263</v>
      </c>
      <c r="L5" s="580"/>
      <c r="M5" s="154" t="s">
        <v>255</v>
      </c>
      <c r="N5" s="156"/>
      <c r="O5" s="154" t="s">
        <v>264</v>
      </c>
      <c r="P5" s="156"/>
      <c r="Q5" s="154" t="s">
        <v>256</v>
      </c>
      <c r="R5" s="156"/>
      <c r="S5" s="579" t="s">
        <v>265</v>
      </c>
      <c r="T5" s="580"/>
      <c r="U5" s="577"/>
    </row>
    <row r="6" spans="1:21" s="6" customFormat="1" ht="17.25" customHeight="1">
      <c r="A6" s="573"/>
      <c r="B6" s="573"/>
      <c r="C6" s="573"/>
      <c r="D6" s="574"/>
      <c r="E6" s="155" t="s">
        <v>257</v>
      </c>
      <c r="F6" s="157"/>
      <c r="G6" s="155" t="s">
        <v>266</v>
      </c>
      <c r="H6" s="157"/>
      <c r="I6" s="581" t="s">
        <v>258</v>
      </c>
      <c r="J6" s="582"/>
      <c r="K6" s="581" t="s">
        <v>267</v>
      </c>
      <c r="L6" s="582"/>
      <c r="M6" s="155" t="s">
        <v>259</v>
      </c>
      <c r="N6" s="157"/>
      <c r="O6" s="155" t="s">
        <v>268</v>
      </c>
      <c r="P6" s="157"/>
      <c r="Q6" s="155" t="s">
        <v>258</v>
      </c>
      <c r="R6" s="157"/>
      <c r="S6" s="581" t="s">
        <v>267</v>
      </c>
      <c r="T6" s="582"/>
      <c r="U6" s="578"/>
    </row>
    <row r="7" spans="1:21" s="6" customFormat="1" ht="9.75" customHeight="1">
      <c r="A7" s="565"/>
      <c r="B7" s="565"/>
      <c r="C7" s="565"/>
      <c r="D7" s="566"/>
      <c r="E7" s="106"/>
      <c r="F7" s="107"/>
      <c r="G7" s="106"/>
      <c r="H7" s="107"/>
      <c r="I7" s="106"/>
      <c r="J7" s="107"/>
      <c r="K7" s="106"/>
      <c r="L7" s="107"/>
      <c r="M7" s="106"/>
      <c r="N7" s="107"/>
      <c r="O7" s="106"/>
      <c r="P7" s="107"/>
      <c r="Q7" s="106"/>
      <c r="R7" s="107"/>
      <c r="S7" s="106"/>
      <c r="T7" s="107"/>
      <c r="U7" s="108"/>
    </row>
    <row r="8" spans="1:21" s="61" customFormat="1" ht="29.25" customHeight="1">
      <c r="A8" s="561" t="s">
        <v>208</v>
      </c>
      <c r="B8" s="561"/>
      <c r="C8" s="561"/>
      <c r="D8" s="562"/>
      <c r="E8" s="184">
        <v>13804</v>
      </c>
      <c r="F8" s="186"/>
      <c r="G8" s="184">
        <v>4341</v>
      </c>
      <c r="H8" s="186"/>
      <c r="I8" s="184">
        <v>60</v>
      </c>
      <c r="J8" s="186"/>
      <c r="K8" s="184">
        <v>7</v>
      </c>
      <c r="L8" s="186"/>
      <c r="M8" s="339">
        <f>E8/'T-1.1'!E9*1000</f>
        <v>18.470052396932182</v>
      </c>
      <c r="N8" s="340"/>
      <c r="O8" s="339">
        <f>G8/'T-1.1'!E9*1000</f>
        <v>5.8083524670445241</v>
      </c>
      <c r="P8" s="340"/>
      <c r="Q8" s="339">
        <f>I8/E8*1000</f>
        <v>4.3465662126919726</v>
      </c>
      <c r="R8" s="340"/>
      <c r="S8" s="341">
        <f>K8/E8*100000</f>
        <v>50.709939148073019</v>
      </c>
      <c r="T8" s="249"/>
      <c r="U8" s="110">
        <v>2011</v>
      </c>
    </row>
    <row r="9" spans="1:21" s="61" customFormat="1" ht="29.25" customHeight="1">
      <c r="A9" s="17"/>
      <c r="B9" s="17"/>
      <c r="C9" s="109"/>
      <c r="D9" s="17"/>
      <c r="E9" s="184"/>
      <c r="F9" s="186"/>
      <c r="G9" s="184"/>
      <c r="H9" s="186"/>
      <c r="I9" s="184"/>
      <c r="J9" s="186"/>
      <c r="K9" s="184"/>
      <c r="L9" s="186"/>
      <c r="M9" s="339"/>
      <c r="N9" s="340"/>
      <c r="O9" s="339"/>
      <c r="P9" s="340"/>
      <c r="Q9" s="339"/>
      <c r="R9" s="340"/>
      <c r="S9" s="341"/>
      <c r="T9" s="249"/>
      <c r="U9" s="16"/>
    </row>
    <row r="10" spans="1:21" s="61" customFormat="1" ht="29.25" customHeight="1">
      <c r="A10" s="561" t="s">
        <v>212</v>
      </c>
      <c r="B10" s="561"/>
      <c r="C10" s="561"/>
      <c r="D10" s="562"/>
      <c r="E10" s="184">
        <v>13715</v>
      </c>
      <c r="F10" s="186"/>
      <c r="G10" s="184">
        <v>4259</v>
      </c>
      <c r="H10" s="186"/>
      <c r="I10" s="184">
        <v>70</v>
      </c>
      <c r="J10" s="186"/>
      <c r="K10" s="184">
        <v>4</v>
      </c>
      <c r="L10" s="186"/>
      <c r="M10" s="339">
        <f>E10/'T-1.1'!F9*1000</f>
        <v>18.108072780853369</v>
      </c>
      <c r="N10" s="340"/>
      <c r="O10" s="339">
        <f>G10/'T-1.1'!F9*1000</f>
        <v>5.6232068518887717</v>
      </c>
      <c r="P10" s="340"/>
      <c r="Q10" s="339">
        <f t="shared" ref="Q10:Q16" si="0">I10/E10*1000</f>
        <v>5.1039008384979949</v>
      </c>
      <c r="R10" s="340"/>
      <c r="S10" s="341">
        <f>K10/E10*100000</f>
        <v>29.165147648559969</v>
      </c>
      <c r="T10" s="249"/>
      <c r="U10" s="110">
        <v>2012</v>
      </c>
    </row>
    <row r="11" spans="1:21" s="61" customFormat="1" ht="29.25" customHeight="1">
      <c r="A11" s="17"/>
      <c r="B11" s="17"/>
      <c r="C11" s="17"/>
      <c r="D11" s="17"/>
      <c r="E11" s="271"/>
      <c r="F11" s="272"/>
      <c r="G11" s="271"/>
      <c r="H11" s="272"/>
      <c r="I11" s="271"/>
      <c r="J11" s="272"/>
      <c r="K11" s="271"/>
      <c r="L11" s="272"/>
      <c r="M11" s="342"/>
      <c r="N11" s="343"/>
      <c r="O11" s="342"/>
      <c r="P11" s="343"/>
      <c r="Q11" s="339"/>
      <c r="R11" s="343"/>
      <c r="S11" s="344"/>
      <c r="T11" s="252"/>
      <c r="U11" s="16"/>
    </row>
    <row r="12" spans="1:21" s="61" customFormat="1" ht="29.25" customHeight="1">
      <c r="A12" s="561" t="s">
        <v>239</v>
      </c>
      <c r="B12" s="561"/>
      <c r="C12" s="561"/>
      <c r="D12" s="562"/>
      <c r="E12" s="271">
        <v>13172</v>
      </c>
      <c r="F12" s="272"/>
      <c r="G12" s="271">
        <v>4327</v>
      </c>
      <c r="H12" s="272"/>
      <c r="I12" s="271">
        <v>62</v>
      </c>
      <c r="J12" s="272"/>
      <c r="K12" s="271">
        <v>8</v>
      </c>
      <c r="L12" s="272"/>
      <c r="M12" s="339">
        <f>E12/'T-1.1'!G9*1000</f>
        <v>17.192567986477755</v>
      </c>
      <c r="N12" s="343"/>
      <c r="O12" s="339">
        <f>G12/'T-1.1'!G9*1000</f>
        <v>5.6477559730860341</v>
      </c>
      <c r="P12" s="343"/>
      <c r="Q12" s="339">
        <f t="shared" si="0"/>
        <v>4.7069541451563923</v>
      </c>
      <c r="R12" s="343"/>
      <c r="S12" s="341">
        <f>K12/E12*100000</f>
        <v>60.73489219556636</v>
      </c>
      <c r="T12" s="252"/>
      <c r="U12" s="110">
        <v>2013</v>
      </c>
    </row>
    <row r="13" spans="1:21" s="61" customFormat="1" ht="29.25" customHeight="1">
      <c r="A13" s="17"/>
      <c r="B13" s="17"/>
      <c r="C13" s="17"/>
      <c r="D13" s="17"/>
      <c r="E13" s="271"/>
      <c r="F13" s="272"/>
      <c r="G13" s="271"/>
      <c r="H13" s="272"/>
      <c r="I13" s="271"/>
      <c r="J13" s="272"/>
      <c r="K13" s="271"/>
      <c r="L13" s="272"/>
      <c r="M13" s="342"/>
      <c r="N13" s="343"/>
      <c r="O13" s="342"/>
      <c r="P13" s="343"/>
      <c r="Q13" s="339"/>
      <c r="R13" s="343"/>
      <c r="S13" s="344"/>
      <c r="T13" s="252"/>
      <c r="U13" s="16"/>
    </row>
    <row r="14" spans="1:21" s="60" customFormat="1" ht="29.25" customHeight="1">
      <c r="A14" s="561" t="s">
        <v>248</v>
      </c>
      <c r="B14" s="561"/>
      <c r="C14" s="561"/>
      <c r="D14" s="562"/>
      <c r="E14" s="271">
        <v>12633</v>
      </c>
      <c r="F14" s="272"/>
      <c r="G14" s="271">
        <v>4348</v>
      </c>
      <c r="H14" s="272"/>
      <c r="I14" s="271">
        <v>99</v>
      </c>
      <c r="J14" s="272"/>
      <c r="K14" s="271">
        <v>6</v>
      </c>
      <c r="L14" s="272"/>
      <c r="M14" s="339">
        <f>E14/'T-1.1'!H9*1000</f>
        <v>16.304873909233233</v>
      </c>
      <c r="N14" s="343"/>
      <c r="O14" s="339">
        <f>G14/'T-1.1'!H9*1000</f>
        <v>5.6117780224290428</v>
      </c>
      <c r="P14" s="343"/>
      <c r="Q14" s="339">
        <f t="shared" si="0"/>
        <v>7.8366183804322018</v>
      </c>
      <c r="R14" s="343"/>
      <c r="S14" s="341">
        <f>K14/E14*100000</f>
        <v>47.494656851104253</v>
      </c>
      <c r="T14" s="252"/>
      <c r="U14" s="110">
        <v>2014</v>
      </c>
    </row>
    <row r="15" spans="1:21" s="60" customFormat="1" ht="29.25" customHeight="1">
      <c r="A15" s="17"/>
      <c r="B15" s="17"/>
      <c r="D15" s="28"/>
      <c r="E15" s="273"/>
      <c r="F15" s="272"/>
      <c r="G15" s="271"/>
      <c r="H15" s="272"/>
      <c r="I15" s="271"/>
      <c r="J15" s="272"/>
      <c r="K15" s="271"/>
      <c r="L15" s="272"/>
      <c r="M15" s="342"/>
      <c r="N15" s="343"/>
      <c r="O15" s="342"/>
      <c r="P15" s="343"/>
      <c r="Q15" s="339"/>
      <c r="R15" s="343"/>
      <c r="S15" s="344"/>
      <c r="T15" s="252"/>
      <c r="U15" s="110"/>
    </row>
    <row r="16" spans="1:21" s="60" customFormat="1" ht="29.25" customHeight="1">
      <c r="A16" s="561" t="s">
        <v>271</v>
      </c>
      <c r="B16" s="561"/>
      <c r="C16" s="561"/>
      <c r="D16" s="562"/>
      <c r="E16" s="274">
        <v>12061</v>
      </c>
      <c r="F16" s="272"/>
      <c r="G16" s="275">
        <v>4299</v>
      </c>
      <c r="H16" s="272"/>
      <c r="I16" s="273">
        <v>137</v>
      </c>
      <c r="J16" s="272"/>
      <c r="K16" s="273">
        <v>6</v>
      </c>
      <c r="L16" s="272"/>
      <c r="M16" s="339">
        <f>E16/'T-1.1'!I9*1000</f>
        <v>15.401963012813473</v>
      </c>
      <c r="N16" s="343"/>
      <c r="O16" s="339">
        <f>G16/'T-1.1'!I9*1000</f>
        <v>5.4898465294822252</v>
      </c>
      <c r="P16" s="343"/>
      <c r="Q16" s="339">
        <f t="shared" si="0"/>
        <v>11.358925462233646</v>
      </c>
      <c r="R16" s="343"/>
      <c r="S16" s="341">
        <f>K16/E16*100000</f>
        <v>49.747118812702098</v>
      </c>
      <c r="T16" s="251"/>
      <c r="U16" s="220">
        <v>2015</v>
      </c>
    </row>
    <row r="17" spans="1:21" s="61" customFormat="1" ht="27" customHeight="1">
      <c r="A17" s="563"/>
      <c r="B17" s="563"/>
      <c r="C17" s="563"/>
      <c r="D17" s="564"/>
      <c r="E17" s="253"/>
      <c r="F17" s="254"/>
      <c r="G17" s="253"/>
      <c r="H17" s="254"/>
      <c r="I17" s="255"/>
      <c r="J17" s="254"/>
      <c r="K17" s="255"/>
      <c r="L17" s="254"/>
      <c r="M17" s="255"/>
      <c r="N17" s="254"/>
      <c r="O17" s="255"/>
      <c r="P17" s="254"/>
      <c r="Q17" s="255"/>
      <c r="R17" s="254"/>
      <c r="S17" s="255"/>
      <c r="T17" s="254"/>
      <c r="U17" s="164"/>
    </row>
    <row r="18" spans="1:21" s="61" customFormat="1" ht="24.75" customHeight="1">
      <c r="A18" s="60"/>
      <c r="B18" s="68" t="s">
        <v>368</v>
      </c>
      <c r="C18" s="68"/>
      <c r="D18" s="60" t="s">
        <v>366</v>
      </c>
      <c r="E18" s="60"/>
      <c r="F18" s="60"/>
      <c r="G18" s="60"/>
      <c r="J18" s="60"/>
      <c r="K18" s="113" t="s">
        <v>369</v>
      </c>
      <c r="L18" s="60"/>
      <c r="M18" s="60" t="s">
        <v>363</v>
      </c>
    </row>
    <row r="19" spans="1:21" ht="21.75" customHeight="1">
      <c r="A19" s="60"/>
      <c r="B19" s="60"/>
      <c r="C19" s="60"/>
      <c r="D19" s="60" t="s">
        <v>367</v>
      </c>
      <c r="E19" s="60"/>
      <c r="F19" s="60"/>
      <c r="G19" s="60"/>
      <c r="H19" s="61"/>
      <c r="J19" s="60"/>
      <c r="K19" s="60"/>
      <c r="L19" s="60"/>
      <c r="M19" s="60" t="s">
        <v>364</v>
      </c>
      <c r="U19" s="15"/>
    </row>
    <row r="20" spans="1:21" ht="22.5" customHeight="1">
      <c r="A20" s="60"/>
      <c r="B20" s="60"/>
      <c r="C20" s="60"/>
      <c r="D20" s="60" t="s">
        <v>360</v>
      </c>
      <c r="E20" s="60"/>
      <c r="F20" s="60"/>
      <c r="G20" s="60"/>
      <c r="H20" s="61"/>
      <c r="J20" s="60"/>
      <c r="K20" s="60"/>
      <c r="L20" s="60"/>
      <c r="M20" s="60" t="s">
        <v>365</v>
      </c>
      <c r="U20" s="15"/>
    </row>
    <row r="21" spans="1:21" s="61" customFormat="1" ht="25.5" customHeight="1">
      <c r="B21" s="68" t="s">
        <v>359</v>
      </c>
      <c r="K21" s="61" t="s">
        <v>370</v>
      </c>
    </row>
    <row r="22" spans="1:21" s="61" customFormat="1" ht="20.25" customHeight="1"/>
  </sheetData>
  <mergeCells count="17">
    <mergeCell ref="A7:D7"/>
    <mergeCell ref="E4:K4"/>
    <mergeCell ref="A4:D6"/>
    <mergeCell ref="M4:T4"/>
    <mergeCell ref="U4:U6"/>
    <mergeCell ref="S5:T5"/>
    <mergeCell ref="S6:T6"/>
    <mergeCell ref="I5:J5"/>
    <mergeCell ref="I6:J6"/>
    <mergeCell ref="K5:L5"/>
    <mergeCell ref="K6:L6"/>
    <mergeCell ref="A8:D8"/>
    <mergeCell ref="A10:D10"/>
    <mergeCell ref="A12:D12"/>
    <mergeCell ref="A14:D14"/>
    <mergeCell ref="A17:D17"/>
    <mergeCell ref="A16:D16"/>
  </mergeCells>
  <phoneticPr fontId="3" type="noConversion"/>
  <pageMargins left="0.55118110236220474" right="0" top="0.62992125984251968" bottom="0.19685039370078741" header="0.43307086614173229" footer="0.11811023622047245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68"/>
  <sheetViews>
    <sheetView workbookViewId="0">
      <selection activeCell="AA12" sqref="AA12"/>
    </sheetView>
  </sheetViews>
  <sheetFormatPr defaultRowHeight="18.75"/>
  <cols>
    <col min="1" max="1" width="1.5703125" style="200" customWidth="1"/>
    <col min="2" max="2" width="5.85546875" style="200" customWidth="1"/>
    <col min="3" max="3" width="4" style="200" customWidth="1"/>
    <col min="4" max="4" width="8" style="200" customWidth="1"/>
    <col min="5" max="5" width="7.7109375" style="200" customWidth="1"/>
    <col min="6" max="6" width="0.85546875" style="28" customWidth="1"/>
    <col min="7" max="7" width="7.42578125" style="200" customWidth="1"/>
    <col min="8" max="8" width="0.85546875" style="28" customWidth="1"/>
    <col min="9" max="9" width="7.5703125" style="200" customWidth="1"/>
    <col min="10" max="10" width="0.85546875" style="28" customWidth="1"/>
    <col min="11" max="11" width="7.28515625" style="200" customWidth="1"/>
    <col min="12" max="12" width="0.85546875" style="28" customWidth="1"/>
    <col min="13" max="13" width="7.42578125" style="200" customWidth="1"/>
    <col min="14" max="14" width="0.85546875" style="28" customWidth="1"/>
    <col min="15" max="15" width="7.28515625" style="200" customWidth="1"/>
    <col min="16" max="16" width="0.85546875" style="28" customWidth="1"/>
    <col min="17" max="17" width="7.5703125" style="200" customWidth="1"/>
    <col min="18" max="18" width="0.85546875" style="28" customWidth="1"/>
    <col min="19" max="19" width="7.28515625" style="200" customWidth="1"/>
    <col min="20" max="20" width="1" style="28" customWidth="1"/>
    <col min="21" max="21" width="7.5703125" style="200" customWidth="1"/>
    <col min="22" max="22" width="0.85546875" style="28" customWidth="1"/>
    <col min="23" max="23" width="7.42578125" style="200" customWidth="1"/>
    <col min="24" max="24" width="0.85546875" style="28" customWidth="1"/>
    <col min="25" max="25" width="8" style="200" customWidth="1"/>
    <col min="26" max="26" width="0.85546875" style="28" customWidth="1"/>
    <col min="27" max="27" width="7.7109375" style="200" customWidth="1"/>
    <col min="28" max="28" width="0.85546875" style="200" customWidth="1"/>
    <col min="29" max="29" width="1.5703125" style="200" customWidth="1"/>
    <col min="30" max="30" width="21.7109375" style="200" customWidth="1"/>
    <col min="31" max="31" width="0.7109375" style="200" customWidth="1"/>
    <col min="32" max="32" width="6.28515625" style="200" customWidth="1"/>
    <col min="33" max="16384" width="9.140625" style="200"/>
  </cols>
  <sheetData>
    <row r="1" spans="1:31" s="1" customFormat="1">
      <c r="B1" s="1" t="s">
        <v>0</v>
      </c>
      <c r="C1" s="114">
        <v>1.6</v>
      </c>
      <c r="D1" s="1" t="s">
        <v>273</v>
      </c>
      <c r="F1" s="88"/>
      <c r="H1" s="88"/>
      <c r="J1" s="88"/>
      <c r="L1" s="88"/>
      <c r="N1" s="88"/>
      <c r="P1" s="88"/>
      <c r="R1" s="49"/>
      <c r="T1" s="49"/>
      <c r="V1" s="49"/>
      <c r="X1" s="49"/>
      <c r="Z1" s="49"/>
    </row>
    <row r="2" spans="1:31" s="3" customFormat="1">
      <c r="B2" s="3" t="s">
        <v>250</v>
      </c>
      <c r="C2" s="114">
        <v>1.6</v>
      </c>
      <c r="D2" s="1" t="s">
        <v>274</v>
      </c>
      <c r="F2" s="89"/>
      <c r="H2" s="89"/>
      <c r="J2" s="89"/>
      <c r="L2" s="89"/>
      <c r="N2" s="89"/>
      <c r="P2" s="89"/>
      <c r="R2" s="77"/>
      <c r="T2" s="77"/>
      <c r="V2" s="77"/>
      <c r="X2" s="77"/>
      <c r="Z2" s="77"/>
    </row>
    <row r="3" spans="1:31" s="3" customFormat="1">
      <c r="C3" s="114"/>
      <c r="D3" s="1"/>
      <c r="F3" s="77"/>
      <c r="H3" s="77"/>
      <c r="J3" s="77"/>
      <c r="K3" s="404"/>
      <c r="L3" s="77"/>
      <c r="N3" s="77"/>
      <c r="P3" s="77"/>
      <c r="Q3" s="404"/>
      <c r="R3" s="404"/>
      <c r="T3" s="404"/>
      <c r="V3" s="404"/>
      <c r="X3" s="404"/>
      <c r="Z3" s="404"/>
    </row>
    <row r="4" spans="1:31" s="6" customFormat="1" ht="15.75">
      <c r="A4" s="537" t="s">
        <v>439</v>
      </c>
      <c r="B4" s="583"/>
      <c r="C4" s="583"/>
      <c r="D4" s="596"/>
      <c r="E4" s="593" t="s">
        <v>4</v>
      </c>
      <c r="F4" s="517"/>
      <c r="G4" s="517"/>
      <c r="H4" s="517"/>
      <c r="I4" s="517"/>
      <c r="J4" s="518"/>
      <c r="K4" s="593" t="s">
        <v>10</v>
      </c>
      <c r="L4" s="517"/>
      <c r="M4" s="517"/>
      <c r="N4" s="517"/>
      <c r="O4" s="517"/>
      <c r="P4" s="518"/>
      <c r="Q4" s="593" t="s">
        <v>445</v>
      </c>
      <c r="R4" s="517"/>
      <c r="S4" s="517"/>
      <c r="T4" s="517"/>
      <c r="U4" s="517"/>
      <c r="V4" s="518"/>
      <c r="W4" s="593" t="s">
        <v>446</v>
      </c>
      <c r="X4" s="517"/>
      <c r="Y4" s="517"/>
      <c r="Z4" s="517"/>
      <c r="AA4" s="517"/>
      <c r="AB4" s="399"/>
      <c r="AC4" s="519" t="s">
        <v>254</v>
      </c>
      <c r="AD4" s="583"/>
      <c r="AE4" s="26"/>
    </row>
    <row r="5" spans="1:31" s="6" customFormat="1" ht="15.75">
      <c r="A5" s="585"/>
      <c r="B5" s="585"/>
      <c r="C5" s="585"/>
      <c r="D5" s="597"/>
      <c r="E5" s="594" t="s">
        <v>33</v>
      </c>
      <c r="F5" s="599"/>
      <c r="G5" s="599"/>
      <c r="H5" s="599"/>
      <c r="I5" s="599"/>
      <c r="J5" s="595"/>
      <c r="K5" s="594" t="s">
        <v>34</v>
      </c>
      <c r="L5" s="599"/>
      <c r="M5" s="599"/>
      <c r="N5" s="599"/>
      <c r="O5" s="599"/>
      <c r="P5" s="595"/>
      <c r="Q5" s="594" t="s">
        <v>46</v>
      </c>
      <c r="R5" s="599"/>
      <c r="S5" s="599"/>
      <c r="T5" s="599"/>
      <c r="U5" s="599"/>
      <c r="V5" s="595"/>
      <c r="W5" s="594" t="s">
        <v>47</v>
      </c>
      <c r="X5" s="599"/>
      <c r="Y5" s="599"/>
      <c r="Z5" s="599"/>
      <c r="AA5" s="599"/>
      <c r="AB5" s="406"/>
      <c r="AC5" s="584"/>
      <c r="AD5" s="585"/>
      <c r="AE5" s="26"/>
    </row>
    <row r="6" spans="1:31" s="6" customFormat="1" ht="15.75">
      <c r="A6" s="585"/>
      <c r="B6" s="585"/>
      <c r="C6" s="585"/>
      <c r="D6" s="597"/>
      <c r="E6" s="593" t="s">
        <v>1</v>
      </c>
      <c r="F6" s="518"/>
      <c r="G6" s="593" t="s">
        <v>2</v>
      </c>
      <c r="H6" s="518"/>
      <c r="I6" s="593" t="s">
        <v>3</v>
      </c>
      <c r="J6" s="518"/>
      <c r="K6" s="593" t="s">
        <v>1</v>
      </c>
      <c r="L6" s="518"/>
      <c r="M6" s="593" t="s">
        <v>2</v>
      </c>
      <c r="N6" s="518"/>
      <c r="O6" s="593" t="s">
        <v>3</v>
      </c>
      <c r="P6" s="518"/>
      <c r="Q6" s="36" t="s">
        <v>1</v>
      </c>
      <c r="R6" s="406"/>
      <c r="S6" s="398" t="s">
        <v>2</v>
      </c>
      <c r="T6" s="406"/>
      <c r="U6" s="36" t="s">
        <v>3</v>
      </c>
      <c r="V6" s="406"/>
      <c r="W6" s="593" t="s">
        <v>1</v>
      </c>
      <c r="X6" s="518"/>
      <c r="Y6" s="593" t="s">
        <v>2</v>
      </c>
      <c r="Z6" s="518"/>
      <c r="AA6" s="36" t="s">
        <v>3</v>
      </c>
      <c r="AB6" s="399"/>
      <c r="AC6" s="584"/>
      <c r="AD6" s="585"/>
      <c r="AE6" s="26"/>
    </row>
    <row r="7" spans="1:31" s="6" customFormat="1" ht="15.75">
      <c r="A7" s="587"/>
      <c r="B7" s="587"/>
      <c r="C7" s="587"/>
      <c r="D7" s="598"/>
      <c r="E7" s="594" t="s">
        <v>7</v>
      </c>
      <c r="F7" s="589"/>
      <c r="G7" s="588" t="s">
        <v>8</v>
      </c>
      <c r="H7" s="589"/>
      <c r="I7" s="588" t="s">
        <v>9</v>
      </c>
      <c r="J7" s="589"/>
      <c r="K7" s="594" t="s">
        <v>7</v>
      </c>
      <c r="L7" s="595"/>
      <c r="M7" s="594" t="s">
        <v>8</v>
      </c>
      <c r="N7" s="595"/>
      <c r="O7" s="588" t="s">
        <v>9</v>
      </c>
      <c r="P7" s="589"/>
      <c r="Q7" s="36" t="s">
        <v>7</v>
      </c>
      <c r="R7" s="406"/>
      <c r="S7" s="36" t="s">
        <v>8</v>
      </c>
      <c r="T7" s="406"/>
      <c r="U7" s="36" t="s">
        <v>9</v>
      </c>
      <c r="V7" s="406"/>
      <c r="W7" s="588" t="s">
        <v>7</v>
      </c>
      <c r="X7" s="589"/>
      <c r="Y7" s="588" t="s">
        <v>8</v>
      </c>
      <c r="Z7" s="589"/>
      <c r="AA7" s="407" t="s">
        <v>9</v>
      </c>
      <c r="AB7" s="402"/>
      <c r="AC7" s="586"/>
      <c r="AD7" s="587"/>
      <c r="AE7" s="26"/>
    </row>
    <row r="8" spans="1:31" s="41" customFormat="1" ht="27.75" customHeight="1">
      <c r="A8" s="590" t="s">
        <v>79</v>
      </c>
      <c r="B8" s="590"/>
      <c r="C8" s="590"/>
      <c r="D8" s="591"/>
      <c r="E8" s="504">
        <f>SUM(E9:E21)</f>
        <v>13305</v>
      </c>
      <c r="F8" s="505" t="e">
        <f>SUM(#REF!)</f>
        <v>#REF!</v>
      </c>
      <c r="G8" s="506">
        <f t="shared" ref="G8:AA8" si="0">SUM(G9:G21)</f>
        <v>6905</v>
      </c>
      <c r="H8" s="505">
        <f t="shared" si="0"/>
        <v>0</v>
      </c>
      <c r="I8" s="506">
        <f t="shared" si="0"/>
        <v>6400</v>
      </c>
      <c r="J8" s="505">
        <f t="shared" si="0"/>
        <v>0</v>
      </c>
      <c r="K8" s="506">
        <f t="shared" si="0"/>
        <v>4372</v>
      </c>
      <c r="L8" s="505">
        <f t="shared" si="0"/>
        <v>0</v>
      </c>
      <c r="M8" s="506">
        <f t="shared" si="0"/>
        <v>2490</v>
      </c>
      <c r="N8" s="505">
        <f t="shared" si="0"/>
        <v>0</v>
      </c>
      <c r="O8" s="506">
        <f t="shared" si="0"/>
        <v>1882</v>
      </c>
      <c r="P8" s="505">
        <f t="shared" si="0"/>
        <v>0</v>
      </c>
      <c r="Q8" s="506">
        <f t="shared" si="0"/>
        <v>33077</v>
      </c>
      <c r="R8" s="505">
        <f t="shared" si="0"/>
        <v>0</v>
      </c>
      <c r="S8" s="506">
        <f t="shared" si="0"/>
        <v>17111</v>
      </c>
      <c r="T8" s="505">
        <f t="shared" si="0"/>
        <v>0</v>
      </c>
      <c r="U8" s="506">
        <f t="shared" si="0"/>
        <v>15966</v>
      </c>
      <c r="V8" s="505">
        <f t="shared" si="0"/>
        <v>0</v>
      </c>
      <c r="W8" s="506">
        <f t="shared" si="0"/>
        <v>33392</v>
      </c>
      <c r="X8" s="505">
        <f t="shared" si="0"/>
        <v>0</v>
      </c>
      <c r="Y8" s="506">
        <f t="shared" si="0"/>
        <v>17144</v>
      </c>
      <c r="Z8" s="507">
        <f t="shared" si="0"/>
        <v>0</v>
      </c>
      <c r="AA8" s="508">
        <f t="shared" si="0"/>
        <v>16248</v>
      </c>
      <c r="AB8" s="434"/>
      <c r="AC8" s="592" t="s">
        <v>7</v>
      </c>
      <c r="AD8" s="590"/>
      <c r="AE8" s="80"/>
    </row>
    <row r="9" spans="1:31" s="6" customFormat="1" ht="26.25" customHeight="1">
      <c r="A9" s="6" t="s">
        <v>214</v>
      </c>
      <c r="E9" s="497">
        <v>4183</v>
      </c>
      <c r="F9" s="498"/>
      <c r="G9" s="497">
        <v>2162</v>
      </c>
      <c r="H9" s="498"/>
      <c r="I9" s="497">
        <v>2021</v>
      </c>
      <c r="J9" s="498"/>
      <c r="K9" s="497">
        <v>1295</v>
      </c>
      <c r="L9" s="498"/>
      <c r="M9" s="497">
        <v>730</v>
      </c>
      <c r="N9" s="498"/>
      <c r="O9" s="497">
        <v>565</v>
      </c>
      <c r="P9" s="498"/>
      <c r="Q9" s="497">
        <v>6319</v>
      </c>
      <c r="R9" s="498"/>
      <c r="S9" s="497">
        <v>3626</v>
      </c>
      <c r="T9" s="498"/>
      <c r="U9" s="497">
        <v>2693</v>
      </c>
      <c r="V9" s="498"/>
      <c r="W9" s="497">
        <v>8093</v>
      </c>
      <c r="X9" s="498"/>
      <c r="Y9" s="497">
        <v>4327</v>
      </c>
      <c r="Z9" s="498"/>
      <c r="AA9" s="497">
        <v>3766</v>
      </c>
      <c r="AB9" s="435"/>
      <c r="AC9" s="43" t="s">
        <v>434</v>
      </c>
      <c r="AD9" s="43"/>
      <c r="AE9" s="26"/>
    </row>
    <row r="10" spans="1:31" s="6" customFormat="1" ht="26.25" customHeight="1">
      <c r="A10" s="20" t="s">
        <v>155</v>
      </c>
      <c r="E10" s="497">
        <v>793</v>
      </c>
      <c r="F10" s="498"/>
      <c r="G10" s="432">
        <v>427</v>
      </c>
      <c r="H10" s="498"/>
      <c r="I10" s="432">
        <v>366</v>
      </c>
      <c r="J10" s="498"/>
      <c r="K10" s="432">
        <v>337</v>
      </c>
      <c r="L10" s="498"/>
      <c r="M10" s="432">
        <v>189</v>
      </c>
      <c r="N10" s="498"/>
      <c r="O10" s="432">
        <v>148</v>
      </c>
      <c r="P10" s="498"/>
      <c r="Q10" s="432">
        <v>2218</v>
      </c>
      <c r="R10" s="498"/>
      <c r="S10" s="432">
        <v>1094</v>
      </c>
      <c r="T10" s="498"/>
      <c r="U10" s="432">
        <v>1124</v>
      </c>
      <c r="V10" s="498"/>
      <c r="W10" s="432">
        <v>1896</v>
      </c>
      <c r="X10" s="498"/>
      <c r="Y10" s="432">
        <v>963</v>
      </c>
      <c r="Z10" s="498"/>
      <c r="AA10" s="432">
        <v>933</v>
      </c>
      <c r="AB10" s="435"/>
      <c r="AC10" s="43" t="s">
        <v>168</v>
      </c>
      <c r="AD10" s="43"/>
      <c r="AE10" s="26"/>
    </row>
    <row r="11" spans="1:31" s="6" customFormat="1" ht="26.25" customHeight="1">
      <c r="A11" s="13" t="s">
        <v>215</v>
      </c>
      <c r="C11" s="21"/>
      <c r="D11" s="36"/>
      <c r="E11" s="497">
        <v>701</v>
      </c>
      <c r="F11" s="498"/>
      <c r="G11" s="432">
        <v>374</v>
      </c>
      <c r="H11" s="498"/>
      <c r="I11" s="432">
        <v>327</v>
      </c>
      <c r="J11" s="498"/>
      <c r="K11" s="432">
        <v>285</v>
      </c>
      <c r="L11" s="498"/>
      <c r="M11" s="432">
        <v>156</v>
      </c>
      <c r="N11" s="498"/>
      <c r="O11" s="432">
        <v>129</v>
      </c>
      <c r="P11" s="498"/>
      <c r="Q11" s="432">
        <v>2069</v>
      </c>
      <c r="R11" s="498"/>
      <c r="S11" s="432">
        <v>1072</v>
      </c>
      <c r="T11" s="498"/>
      <c r="U11" s="432">
        <v>997</v>
      </c>
      <c r="V11" s="498"/>
      <c r="W11" s="432">
        <v>1818</v>
      </c>
      <c r="X11" s="498"/>
      <c r="Y11" s="432">
        <v>965</v>
      </c>
      <c r="Z11" s="498"/>
      <c r="AA11" s="432">
        <v>853</v>
      </c>
      <c r="AB11" s="435"/>
      <c r="AC11" s="43" t="s">
        <v>170</v>
      </c>
      <c r="AD11" s="43"/>
      <c r="AE11" s="26"/>
    </row>
    <row r="12" spans="1:31" s="6" customFormat="1" ht="26.25" customHeight="1">
      <c r="A12" s="6" t="s">
        <v>216</v>
      </c>
      <c r="E12" s="497">
        <v>370</v>
      </c>
      <c r="F12" s="498"/>
      <c r="G12" s="432">
        <v>189</v>
      </c>
      <c r="H12" s="498"/>
      <c r="I12" s="432">
        <v>181</v>
      </c>
      <c r="J12" s="498"/>
      <c r="K12" s="432">
        <v>187</v>
      </c>
      <c r="L12" s="498"/>
      <c r="M12" s="432">
        <v>84</v>
      </c>
      <c r="N12" s="498"/>
      <c r="O12" s="432">
        <v>103</v>
      </c>
      <c r="P12" s="498"/>
      <c r="Q12" s="432">
        <v>1650</v>
      </c>
      <c r="R12" s="498"/>
      <c r="S12" s="432">
        <v>814</v>
      </c>
      <c r="T12" s="498"/>
      <c r="U12" s="432">
        <v>836</v>
      </c>
      <c r="V12" s="498"/>
      <c r="W12" s="432">
        <v>1197</v>
      </c>
      <c r="X12" s="498"/>
      <c r="Y12" s="432">
        <v>604</v>
      </c>
      <c r="Z12" s="498"/>
      <c r="AA12" s="432">
        <v>593</v>
      </c>
      <c r="AB12" s="435"/>
      <c r="AC12" s="43" t="s">
        <v>173</v>
      </c>
      <c r="AD12" s="43"/>
      <c r="AE12" s="26"/>
    </row>
    <row r="13" spans="1:31" s="6" customFormat="1" ht="26.25" customHeight="1">
      <c r="A13" s="13" t="s">
        <v>162</v>
      </c>
      <c r="C13" s="21"/>
      <c r="D13" s="36"/>
      <c r="E13" s="497">
        <v>1046</v>
      </c>
      <c r="F13" s="498"/>
      <c r="G13" s="432">
        <v>549</v>
      </c>
      <c r="H13" s="498"/>
      <c r="I13" s="432">
        <v>497</v>
      </c>
      <c r="J13" s="498"/>
      <c r="K13" s="432">
        <v>389</v>
      </c>
      <c r="L13" s="498"/>
      <c r="M13" s="432">
        <v>226</v>
      </c>
      <c r="N13" s="498"/>
      <c r="O13" s="432">
        <v>163</v>
      </c>
      <c r="P13" s="498"/>
      <c r="Q13" s="432">
        <v>3856</v>
      </c>
      <c r="R13" s="498"/>
      <c r="S13" s="432">
        <v>1934</v>
      </c>
      <c r="T13" s="498"/>
      <c r="U13" s="432">
        <v>1922</v>
      </c>
      <c r="V13" s="498"/>
      <c r="W13" s="432">
        <v>3598</v>
      </c>
      <c r="X13" s="432"/>
      <c r="Y13" s="497">
        <v>1845</v>
      </c>
      <c r="Z13" s="432"/>
      <c r="AA13" s="497">
        <v>1753</v>
      </c>
      <c r="AB13" s="435"/>
      <c r="AC13" s="43" t="s">
        <v>175</v>
      </c>
      <c r="AD13" s="20"/>
      <c r="AE13" s="26"/>
    </row>
    <row r="14" spans="1:31" ht="26.25" customHeight="1">
      <c r="A14" s="43" t="s">
        <v>197</v>
      </c>
      <c r="B14" s="43"/>
      <c r="C14" s="20"/>
      <c r="D14" s="20"/>
      <c r="E14" s="497">
        <v>957</v>
      </c>
      <c r="F14" s="498"/>
      <c r="G14" s="432">
        <v>468</v>
      </c>
      <c r="H14" s="498"/>
      <c r="I14" s="432">
        <v>489</v>
      </c>
      <c r="J14" s="498"/>
      <c r="K14" s="432">
        <v>295</v>
      </c>
      <c r="L14" s="498"/>
      <c r="M14" s="432">
        <v>173</v>
      </c>
      <c r="N14" s="498"/>
      <c r="O14" s="432">
        <v>122</v>
      </c>
      <c r="P14" s="498"/>
      <c r="Q14" s="432">
        <v>3105</v>
      </c>
      <c r="R14" s="498"/>
      <c r="S14" s="432">
        <v>1541</v>
      </c>
      <c r="T14" s="498"/>
      <c r="U14" s="432">
        <v>1564</v>
      </c>
      <c r="V14" s="498"/>
      <c r="W14" s="432">
        <v>2879</v>
      </c>
      <c r="X14" s="498"/>
      <c r="Y14" s="432">
        <v>1394</v>
      </c>
      <c r="Z14" s="498"/>
      <c r="AA14" s="432">
        <v>1485</v>
      </c>
      <c r="AB14" s="435"/>
      <c r="AC14" s="43" t="s">
        <v>206</v>
      </c>
      <c r="AD14" s="43"/>
      <c r="AE14" s="17"/>
    </row>
    <row r="15" spans="1:31" ht="26.25" customHeight="1">
      <c r="A15" s="43" t="s">
        <v>199</v>
      </c>
      <c r="B15" s="43"/>
      <c r="C15" s="20"/>
      <c r="D15" s="20"/>
      <c r="E15" s="497">
        <v>572</v>
      </c>
      <c r="F15" s="498"/>
      <c r="G15" s="432">
        <v>316</v>
      </c>
      <c r="H15" s="498"/>
      <c r="I15" s="432">
        <v>256</v>
      </c>
      <c r="J15" s="498"/>
      <c r="K15" s="432">
        <v>136</v>
      </c>
      <c r="L15" s="498"/>
      <c r="M15" s="432">
        <v>84</v>
      </c>
      <c r="N15" s="498"/>
      <c r="O15" s="432">
        <v>52</v>
      </c>
      <c r="P15" s="498"/>
      <c r="Q15" s="432">
        <v>1819</v>
      </c>
      <c r="R15" s="498"/>
      <c r="S15" s="432">
        <v>969</v>
      </c>
      <c r="T15" s="498"/>
      <c r="U15" s="432">
        <v>850</v>
      </c>
      <c r="V15" s="498"/>
      <c r="W15" s="432">
        <v>1609</v>
      </c>
      <c r="X15" s="498"/>
      <c r="Y15" s="432">
        <v>821</v>
      </c>
      <c r="Z15" s="498"/>
      <c r="AA15" s="497">
        <v>788</v>
      </c>
      <c r="AB15" s="435"/>
      <c r="AC15" s="43" t="s">
        <v>229</v>
      </c>
      <c r="AD15" s="20"/>
      <c r="AE15" s="17"/>
    </row>
    <row r="16" spans="1:31" ht="26.25" customHeight="1">
      <c r="A16" s="43" t="s">
        <v>200</v>
      </c>
      <c r="B16" s="43"/>
      <c r="C16" s="20"/>
      <c r="D16" s="42"/>
      <c r="E16" s="497">
        <v>388</v>
      </c>
      <c r="F16" s="498"/>
      <c r="G16" s="497">
        <v>198</v>
      </c>
      <c r="H16" s="498"/>
      <c r="I16" s="497">
        <v>190</v>
      </c>
      <c r="J16" s="498"/>
      <c r="K16" s="497">
        <v>204</v>
      </c>
      <c r="L16" s="498"/>
      <c r="M16" s="497">
        <v>113</v>
      </c>
      <c r="N16" s="498"/>
      <c r="O16" s="497">
        <v>91</v>
      </c>
      <c r="P16" s="498"/>
      <c r="Q16" s="497">
        <v>1706</v>
      </c>
      <c r="R16" s="498"/>
      <c r="S16" s="497">
        <v>824</v>
      </c>
      <c r="T16" s="498"/>
      <c r="U16" s="497">
        <v>882</v>
      </c>
      <c r="V16" s="498"/>
      <c r="W16" s="497">
        <v>1353</v>
      </c>
      <c r="X16" s="498"/>
      <c r="Y16" s="497">
        <v>659</v>
      </c>
      <c r="Z16" s="498"/>
      <c r="AA16" s="497">
        <v>694</v>
      </c>
      <c r="AB16" s="435"/>
      <c r="AC16" s="43" t="s">
        <v>230</v>
      </c>
      <c r="AD16" s="20"/>
      <c r="AE16" s="17"/>
    </row>
    <row r="17" spans="1:31" ht="26.25" customHeight="1">
      <c r="A17" s="43" t="s">
        <v>201</v>
      </c>
      <c r="B17" s="43"/>
      <c r="C17" s="20"/>
      <c r="D17" s="20"/>
      <c r="E17" s="497">
        <v>286</v>
      </c>
      <c r="F17" s="498"/>
      <c r="G17" s="497">
        <v>141</v>
      </c>
      <c r="H17" s="498"/>
      <c r="I17" s="497">
        <v>145</v>
      </c>
      <c r="J17" s="498"/>
      <c r="K17" s="497">
        <v>75</v>
      </c>
      <c r="L17" s="498"/>
      <c r="M17" s="497">
        <v>49</v>
      </c>
      <c r="N17" s="498"/>
      <c r="O17" s="497">
        <v>26</v>
      </c>
      <c r="P17" s="498"/>
      <c r="Q17" s="497">
        <v>1551</v>
      </c>
      <c r="R17" s="498"/>
      <c r="S17" s="497">
        <v>801</v>
      </c>
      <c r="T17" s="498"/>
      <c r="U17" s="497">
        <v>750</v>
      </c>
      <c r="V17" s="498"/>
      <c r="W17" s="497">
        <v>1514</v>
      </c>
      <c r="X17" s="498"/>
      <c r="Y17" s="497">
        <v>825</v>
      </c>
      <c r="Z17" s="498"/>
      <c r="AA17" s="497">
        <v>689</v>
      </c>
      <c r="AB17" s="435"/>
      <c r="AC17" s="43" t="s">
        <v>231</v>
      </c>
      <c r="AD17" s="20"/>
      <c r="AE17" s="17"/>
    </row>
    <row r="18" spans="1:31" ht="26.25" customHeight="1">
      <c r="A18" s="43" t="s">
        <v>202</v>
      </c>
      <c r="B18" s="43"/>
      <c r="C18" s="20"/>
      <c r="D18" s="20"/>
      <c r="E18" s="497">
        <v>2466</v>
      </c>
      <c r="F18" s="498">
        <v>0</v>
      </c>
      <c r="G18" s="432">
        <v>1292</v>
      </c>
      <c r="H18" s="498"/>
      <c r="I18" s="432">
        <v>1174</v>
      </c>
      <c r="J18" s="498"/>
      <c r="K18" s="432">
        <v>621</v>
      </c>
      <c r="L18" s="498"/>
      <c r="M18" s="432">
        <v>366</v>
      </c>
      <c r="N18" s="498"/>
      <c r="O18" s="432">
        <v>255</v>
      </c>
      <c r="P18" s="498"/>
      <c r="Q18" s="432">
        <v>4032</v>
      </c>
      <c r="R18" s="498"/>
      <c r="S18" s="432">
        <v>1944</v>
      </c>
      <c r="T18" s="498"/>
      <c r="U18" s="432">
        <v>2088</v>
      </c>
      <c r="V18" s="498"/>
      <c r="W18" s="432">
        <v>5284</v>
      </c>
      <c r="X18" s="498"/>
      <c r="Y18" s="432">
        <v>2556</v>
      </c>
      <c r="Z18" s="498"/>
      <c r="AA18" s="497">
        <v>2728</v>
      </c>
      <c r="AB18" s="435"/>
      <c r="AC18" s="43" t="s">
        <v>435</v>
      </c>
      <c r="AD18" s="20"/>
      <c r="AE18" s="17"/>
    </row>
    <row r="19" spans="1:31" ht="26.25" customHeight="1">
      <c r="A19" s="43" t="s">
        <v>203</v>
      </c>
      <c r="B19" s="43"/>
      <c r="C19" s="20"/>
      <c r="D19" s="43"/>
      <c r="E19" s="497">
        <v>491</v>
      </c>
      <c r="F19" s="498"/>
      <c r="G19" s="432">
        <v>245</v>
      </c>
      <c r="H19" s="498"/>
      <c r="I19" s="432">
        <v>246</v>
      </c>
      <c r="J19" s="498"/>
      <c r="K19" s="432">
        <v>221</v>
      </c>
      <c r="L19" s="498"/>
      <c r="M19" s="432">
        <v>131</v>
      </c>
      <c r="N19" s="498"/>
      <c r="O19" s="432">
        <v>90</v>
      </c>
      <c r="P19" s="498"/>
      <c r="Q19" s="432">
        <v>1994</v>
      </c>
      <c r="R19" s="498"/>
      <c r="S19" s="432">
        <v>1039</v>
      </c>
      <c r="T19" s="498"/>
      <c r="U19" s="432">
        <v>955</v>
      </c>
      <c r="V19" s="498"/>
      <c r="W19" s="432">
        <v>1741</v>
      </c>
      <c r="X19" s="498"/>
      <c r="Y19" s="432">
        <v>889</v>
      </c>
      <c r="Z19" s="498"/>
      <c r="AA19" s="497">
        <v>852</v>
      </c>
      <c r="AB19" s="435"/>
      <c r="AC19" s="43" t="s">
        <v>436</v>
      </c>
      <c r="AD19" s="20"/>
      <c r="AE19" s="17"/>
    </row>
    <row r="20" spans="1:31" ht="26.25" customHeight="1">
      <c r="A20" s="43" t="s">
        <v>204</v>
      </c>
      <c r="B20" s="43"/>
      <c r="C20" s="436"/>
      <c r="D20" s="43"/>
      <c r="E20" s="499">
        <f t="shared" ref="E20:E21" si="1">SUM(G20:I20)</f>
        <v>603</v>
      </c>
      <c r="F20" s="500"/>
      <c r="G20" s="501">
        <v>323</v>
      </c>
      <c r="H20" s="502"/>
      <c r="I20" s="501">
        <v>280</v>
      </c>
      <c r="J20" s="502"/>
      <c r="K20" s="503">
        <f t="shared" ref="K20:K21" si="2">SUM(M20:O20)</f>
        <v>157</v>
      </c>
      <c r="L20" s="502"/>
      <c r="M20" s="501">
        <v>89</v>
      </c>
      <c r="N20" s="502"/>
      <c r="O20" s="501">
        <v>68</v>
      </c>
      <c r="P20" s="502"/>
      <c r="Q20" s="503">
        <f t="shared" ref="Q20:Q21" si="3">SUM(S20:V20)</f>
        <v>1293</v>
      </c>
      <c r="R20" s="502"/>
      <c r="S20" s="501">
        <v>646</v>
      </c>
      <c r="T20" s="502"/>
      <c r="U20" s="501">
        <v>647</v>
      </c>
      <c r="V20" s="502"/>
      <c r="W20" s="503">
        <f t="shared" ref="W20:W21" si="4">SUM(Y20:AA20)</f>
        <v>1145</v>
      </c>
      <c r="X20" s="502"/>
      <c r="Y20" s="501">
        <v>567</v>
      </c>
      <c r="Z20" s="502"/>
      <c r="AA20" s="501">
        <v>578</v>
      </c>
      <c r="AB20" s="435"/>
      <c r="AC20" s="43" t="s">
        <v>437</v>
      </c>
      <c r="AD20" s="20"/>
      <c r="AE20" s="17"/>
    </row>
    <row r="21" spans="1:31" ht="26.25" customHeight="1">
      <c r="A21" s="43" t="s">
        <v>205</v>
      </c>
      <c r="B21" s="43"/>
      <c r="C21" s="391"/>
      <c r="D21" s="42"/>
      <c r="E21" s="499">
        <f t="shared" si="1"/>
        <v>449</v>
      </c>
      <c r="F21" s="500"/>
      <c r="G21" s="503">
        <v>221</v>
      </c>
      <c r="H21" s="500"/>
      <c r="I21" s="503">
        <v>228</v>
      </c>
      <c r="J21" s="500"/>
      <c r="K21" s="503">
        <f t="shared" si="2"/>
        <v>170</v>
      </c>
      <c r="L21" s="500"/>
      <c r="M21" s="503">
        <v>100</v>
      </c>
      <c r="N21" s="500"/>
      <c r="O21" s="503">
        <v>70</v>
      </c>
      <c r="P21" s="500"/>
      <c r="Q21" s="503">
        <f t="shared" si="3"/>
        <v>1465</v>
      </c>
      <c r="R21" s="500"/>
      <c r="S21" s="503">
        <v>807</v>
      </c>
      <c r="T21" s="500"/>
      <c r="U21" s="503">
        <v>658</v>
      </c>
      <c r="V21" s="500"/>
      <c r="W21" s="503">
        <f t="shared" si="4"/>
        <v>1265</v>
      </c>
      <c r="X21" s="500"/>
      <c r="Y21" s="503">
        <v>729</v>
      </c>
      <c r="Z21" s="500"/>
      <c r="AA21" s="503">
        <v>536</v>
      </c>
      <c r="AB21" s="435"/>
      <c r="AC21" s="43" t="s">
        <v>438</v>
      </c>
      <c r="AD21" s="43"/>
      <c r="AE21" s="17"/>
    </row>
    <row r="22" spans="1:31" ht="11.25" customHeight="1">
      <c r="A22" s="411"/>
      <c r="B22" s="411"/>
      <c r="C22" s="412"/>
      <c r="D22" s="319"/>
      <c r="E22" s="98"/>
      <c r="F22" s="99"/>
      <c r="G22" s="413"/>
      <c r="H22" s="99"/>
      <c r="I22" s="413"/>
      <c r="J22" s="99"/>
      <c r="K22" s="413"/>
      <c r="L22" s="99"/>
      <c r="M22" s="413"/>
      <c r="N22" s="99"/>
      <c r="O22" s="413"/>
      <c r="P22" s="99"/>
      <c r="Q22" s="413"/>
      <c r="R22" s="99"/>
      <c r="S22" s="413"/>
      <c r="T22" s="99"/>
      <c r="U22" s="413"/>
      <c r="V22" s="99"/>
      <c r="W22" s="413"/>
      <c r="X22" s="99"/>
      <c r="Y22" s="413"/>
      <c r="Z22" s="99"/>
      <c r="AA22" s="413"/>
      <c r="AB22" s="99"/>
      <c r="AC22" s="414"/>
      <c r="AD22" s="319"/>
      <c r="AE22" s="17"/>
    </row>
    <row r="23" spans="1:31" ht="23.25" customHeight="1">
      <c r="A23" s="20" t="s">
        <v>440</v>
      </c>
      <c r="B23" s="81"/>
      <c r="C23" s="81"/>
      <c r="D23" s="81"/>
      <c r="E23" s="81"/>
      <c r="F23" s="53"/>
      <c r="G23" s="100"/>
      <c r="H23" s="100"/>
      <c r="I23" s="100"/>
      <c r="J23" s="100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17"/>
    </row>
    <row r="24" spans="1:31" ht="19.5" customHeight="1">
      <c r="A24" s="34"/>
      <c r="B24" s="20" t="s">
        <v>408</v>
      </c>
      <c r="C24" s="20"/>
      <c r="D24" s="20"/>
      <c r="E24" s="20"/>
      <c r="F24" s="43"/>
      <c r="G24" s="43"/>
      <c r="H24" s="43"/>
      <c r="I24" s="43"/>
      <c r="J24" s="43"/>
      <c r="K24" s="18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7"/>
    </row>
    <row r="25" spans="1:31">
      <c r="A25" s="34"/>
      <c r="B25" s="34"/>
      <c r="C25" s="34"/>
      <c r="D25" s="34"/>
      <c r="E25" s="34"/>
      <c r="F25" s="101"/>
      <c r="G25" s="101"/>
      <c r="H25" s="101"/>
      <c r="I25" s="101"/>
      <c r="J25" s="101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7"/>
    </row>
    <row r="26" spans="1:31">
      <c r="A26" s="34"/>
      <c r="B26" s="34"/>
      <c r="C26" s="34"/>
      <c r="D26" s="34"/>
      <c r="E26" s="34"/>
      <c r="F26" s="101"/>
      <c r="G26" s="101"/>
      <c r="H26" s="101"/>
      <c r="I26" s="101"/>
      <c r="J26" s="101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7"/>
    </row>
    <row r="27" spans="1:31">
      <c r="A27" s="34"/>
      <c r="B27" s="34"/>
      <c r="C27" s="34"/>
      <c r="D27" s="34"/>
      <c r="E27" s="34"/>
      <c r="F27" s="101"/>
      <c r="G27" s="101"/>
      <c r="H27" s="101"/>
      <c r="I27" s="101"/>
      <c r="J27" s="101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</row>
    <row r="28" spans="1:31"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</row>
    <row r="29" spans="1:31"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</row>
    <row r="30" spans="1:31"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</row>
    <row r="31" spans="1:31"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</row>
    <row r="32" spans="1:31"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</row>
    <row r="33" spans="5:30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</row>
    <row r="34" spans="5:30"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</row>
    <row r="35" spans="5:30"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</row>
    <row r="36" spans="5:30"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</row>
    <row r="37" spans="5:30"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</row>
    <row r="38" spans="5:30"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</row>
    <row r="39" spans="5:30"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</row>
    <row r="40" spans="5:30"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</row>
    <row r="41" spans="5:30"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</row>
    <row r="42" spans="5:30"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</row>
    <row r="43" spans="5:30"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</row>
    <row r="44" spans="5:30"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</row>
    <row r="45" spans="5:30"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</row>
    <row r="46" spans="5:30"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</row>
    <row r="47" spans="5:30"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5:30"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5:27"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5:27"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5:27"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5:27"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5:27"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 spans="5:27"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 spans="5:27"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 spans="5:27"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 spans="5:27"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 spans="5:27"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 spans="5:27"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 spans="5:27"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spans="5:27">
      <c r="E61" s="17"/>
      <c r="F61" s="17"/>
    </row>
    <row r="62" spans="5:27">
      <c r="E62" s="17"/>
      <c r="F62" s="17"/>
    </row>
    <row r="63" spans="5:27">
      <c r="E63" s="17"/>
      <c r="F63" s="17"/>
    </row>
    <row r="64" spans="5:27">
      <c r="E64" s="17"/>
      <c r="F64" s="17"/>
    </row>
    <row r="65" spans="5:6">
      <c r="E65" s="17"/>
      <c r="F65" s="17"/>
    </row>
    <row r="66" spans="5:6">
      <c r="E66" s="17"/>
      <c r="F66" s="17"/>
    </row>
    <row r="67" spans="5:6">
      <c r="E67" s="17"/>
      <c r="F67" s="17"/>
    </row>
    <row r="68" spans="5:6">
      <c r="E68" s="17"/>
      <c r="F68" s="17"/>
    </row>
  </sheetData>
  <mergeCells count="28">
    <mergeCell ref="Q4:V4"/>
    <mergeCell ref="W4:AA4"/>
    <mergeCell ref="E5:J5"/>
    <mergeCell ref="K5:P5"/>
    <mergeCell ref="Q5:V5"/>
    <mergeCell ref="W5:AA5"/>
    <mergeCell ref="I6:J6"/>
    <mergeCell ref="K6:L6"/>
    <mergeCell ref="M6:N6"/>
    <mergeCell ref="A4:D7"/>
    <mergeCell ref="E4:J4"/>
    <mergeCell ref="K4:P4"/>
    <mergeCell ref="AC4:AD7"/>
    <mergeCell ref="Y7:Z7"/>
    <mergeCell ref="A8:D8"/>
    <mergeCell ref="AC8:AD8"/>
    <mergeCell ref="O6:P6"/>
    <mergeCell ref="W6:X6"/>
    <mergeCell ref="Y6:Z6"/>
    <mergeCell ref="E7:F7"/>
    <mergeCell ref="G7:H7"/>
    <mergeCell ref="I7:J7"/>
    <mergeCell ref="K7:L7"/>
    <mergeCell ref="M7:N7"/>
    <mergeCell ref="O7:P7"/>
    <mergeCell ref="W7:X7"/>
    <mergeCell ref="E6:F6"/>
    <mergeCell ref="G6:H6"/>
  </mergeCells>
  <pageMargins left="0.51181102362204722" right="0.31496062992125984" top="0.59055118110236227" bottom="0.59055118110236227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AE102"/>
  <sheetViews>
    <sheetView showGridLines="0" topLeftCell="A4" workbookViewId="0">
      <selection activeCell="E48" sqref="E48:AA48"/>
    </sheetView>
  </sheetViews>
  <sheetFormatPr defaultRowHeight="18.75"/>
  <cols>
    <col min="1" max="1" width="1.5703125" style="200" customWidth="1"/>
    <col min="2" max="2" width="5.85546875" style="200" customWidth="1"/>
    <col min="3" max="3" width="4" style="200" customWidth="1"/>
    <col min="4" max="4" width="7.7109375" style="200" customWidth="1"/>
    <col min="5" max="5" width="7" style="200" customWidth="1"/>
    <col min="6" max="6" width="0.85546875" style="28" customWidth="1"/>
    <col min="7" max="7" width="7" style="200" customWidth="1"/>
    <col min="8" max="8" width="0.85546875" style="28" customWidth="1"/>
    <col min="9" max="9" width="7" style="200" customWidth="1"/>
    <col min="10" max="10" width="0.85546875" style="28" customWidth="1"/>
    <col min="11" max="11" width="7" style="200" customWidth="1"/>
    <col min="12" max="12" width="0.85546875" style="28" customWidth="1"/>
    <col min="13" max="13" width="7" style="200" customWidth="1"/>
    <col min="14" max="14" width="0.85546875" style="28" customWidth="1"/>
    <col min="15" max="15" width="7" style="200" customWidth="1"/>
    <col min="16" max="16" width="0.85546875" style="28" customWidth="1"/>
    <col min="17" max="17" width="7" style="200" customWidth="1"/>
    <col min="18" max="18" width="0.85546875" style="28" customWidth="1"/>
    <col min="19" max="19" width="7" style="200" customWidth="1"/>
    <col min="20" max="20" width="1" style="28" customWidth="1"/>
    <col min="21" max="21" width="7" style="200" customWidth="1"/>
    <col min="22" max="22" width="0.85546875" style="28" customWidth="1"/>
    <col min="23" max="23" width="7" style="200" customWidth="1"/>
    <col min="24" max="24" width="0.85546875" style="28" customWidth="1"/>
    <col min="25" max="25" width="7.85546875" style="200" customWidth="1"/>
    <col min="26" max="26" width="0.85546875" style="28" customWidth="1"/>
    <col min="27" max="27" width="7" style="200" bestFit="1" customWidth="1"/>
    <col min="28" max="28" width="0.85546875" style="200" customWidth="1"/>
    <col min="29" max="29" width="1.5703125" style="200" customWidth="1"/>
    <col min="30" max="30" width="20.7109375" style="200" customWidth="1"/>
    <col min="31" max="31" width="7.28515625" style="200" customWidth="1"/>
    <col min="32" max="32" width="5.28515625" style="200" customWidth="1"/>
    <col min="33" max="16384" width="9.140625" style="200"/>
  </cols>
  <sheetData>
    <row r="1" spans="1:31" s="1" customFormat="1">
      <c r="B1" s="1" t="s">
        <v>0</v>
      </c>
      <c r="C1" s="114">
        <v>1.6</v>
      </c>
      <c r="D1" s="1" t="s">
        <v>273</v>
      </c>
      <c r="F1" s="88"/>
      <c r="H1" s="88"/>
      <c r="J1" s="88"/>
      <c r="L1" s="88"/>
      <c r="N1" s="88"/>
      <c r="P1" s="88"/>
      <c r="R1" s="88"/>
      <c r="T1" s="49"/>
      <c r="V1" s="49"/>
      <c r="X1" s="49"/>
      <c r="Z1" s="49"/>
    </row>
    <row r="2" spans="1:31" s="3" customFormat="1">
      <c r="B2" s="3" t="s">
        <v>250</v>
      </c>
      <c r="C2" s="114">
        <v>1.6</v>
      </c>
      <c r="D2" s="1" t="s">
        <v>274</v>
      </c>
      <c r="F2" s="89"/>
      <c r="H2" s="89"/>
      <c r="J2" s="89"/>
      <c r="L2" s="89"/>
      <c r="N2" s="89"/>
      <c r="P2" s="89"/>
      <c r="R2" s="77"/>
      <c r="T2" s="77"/>
      <c r="V2" s="77"/>
      <c r="X2" s="77"/>
      <c r="Z2" s="77"/>
    </row>
    <row r="3" spans="1:31" s="3" customFormat="1" ht="6" customHeight="1">
      <c r="C3" s="114"/>
      <c r="D3" s="1"/>
      <c r="F3" s="77"/>
      <c r="H3" s="77"/>
      <c r="J3" s="77"/>
      <c r="K3" s="404"/>
      <c r="L3" s="77"/>
      <c r="N3" s="77"/>
      <c r="P3" s="77"/>
      <c r="Q3" s="404"/>
      <c r="R3" s="404"/>
      <c r="T3" s="404"/>
      <c r="V3" s="404"/>
      <c r="X3" s="404"/>
      <c r="Z3" s="404"/>
    </row>
    <row r="4" spans="1:31" s="6" customFormat="1" ht="21.75" customHeight="1">
      <c r="A4" s="57"/>
      <c r="B4" s="103"/>
      <c r="C4" s="103"/>
      <c r="D4" s="104"/>
      <c r="E4" s="593" t="s">
        <v>4</v>
      </c>
      <c r="F4" s="517"/>
      <c r="G4" s="517"/>
      <c r="H4" s="517"/>
      <c r="I4" s="517"/>
      <c r="J4" s="518"/>
      <c r="K4" s="593" t="s">
        <v>10</v>
      </c>
      <c r="L4" s="517"/>
      <c r="M4" s="517"/>
      <c r="N4" s="517"/>
      <c r="O4" s="517"/>
      <c r="P4" s="518"/>
      <c r="Q4" s="593" t="s">
        <v>39</v>
      </c>
      <c r="R4" s="517"/>
      <c r="S4" s="517"/>
      <c r="T4" s="517"/>
      <c r="U4" s="517"/>
      <c r="V4" s="518"/>
      <c r="W4" s="593" t="s">
        <v>40</v>
      </c>
      <c r="X4" s="517"/>
      <c r="Y4" s="517"/>
      <c r="Z4" s="517"/>
      <c r="AA4" s="517"/>
      <c r="AB4" s="393"/>
      <c r="AC4" s="400"/>
      <c r="AD4" s="400"/>
      <c r="AE4" s="35"/>
    </row>
    <row r="5" spans="1:31" s="6" customFormat="1" ht="15.75" customHeight="1">
      <c r="A5" s="605" t="s">
        <v>237</v>
      </c>
      <c r="B5" s="605"/>
      <c r="C5" s="605"/>
      <c r="D5" s="606"/>
      <c r="E5" s="594" t="s">
        <v>33</v>
      </c>
      <c r="F5" s="599"/>
      <c r="G5" s="599"/>
      <c r="H5" s="599"/>
      <c r="I5" s="599"/>
      <c r="J5" s="595"/>
      <c r="K5" s="594" t="s">
        <v>34</v>
      </c>
      <c r="L5" s="599"/>
      <c r="M5" s="599"/>
      <c r="N5" s="599"/>
      <c r="O5" s="599"/>
      <c r="P5" s="595"/>
      <c r="Q5" s="594" t="s">
        <v>46</v>
      </c>
      <c r="R5" s="599"/>
      <c r="S5" s="599"/>
      <c r="T5" s="599"/>
      <c r="U5" s="599"/>
      <c r="V5" s="595"/>
      <c r="W5" s="594" t="s">
        <v>47</v>
      </c>
      <c r="X5" s="599"/>
      <c r="Y5" s="599"/>
      <c r="Z5" s="599"/>
      <c r="AA5" s="599"/>
      <c r="AB5" s="55"/>
      <c r="AC5" s="401"/>
      <c r="AD5" s="401" t="s">
        <v>433</v>
      </c>
      <c r="AE5" s="26"/>
    </row>
    <row r="6" spans="1:31" s="6" customFormat="1" ht="15.75" customHeight="1">
      <c r="A6" s="603" t="s">
        <v>238</v>
      </c>
      <c r="B6" s="603"/>
      <c r="C6" s="603"/>
      <c r="D6" s="604"/>
      <c r="E6" s="593" t="s">
        <v>1</v>
      </c>
      <c r="F6" s="518"/>
      <c r="G6" s="593" t="s">
        <v>2</v>
      </c>
      <c r="H6" s="518"/>
      <c r="I6" s="593" t="s">
        <v>3</v>
      </c>
      <c r="J6" s="518"/>
      <c r="K6" s="593" t="s">
        <v>1</v>
      </c>
      <c r="L6" s="518"/>
      <c r="M6" s="593" t="s">
        <v>2</v>
      </c>
      <c r="N6" s="518"/>
      <c r="O6" s="593" t="s">
        <v>3</v>
      </c>
      <c r="P6" s="518"/>
      <c r="Q6" s="36" t="s">
        <v>1</v>
      </c>
      <c r="R6" s="55"/>
      <c r="S6" s="392" t="s">
        <v>2</v>
      </c>
      <c r="T6" s="55"/>
      <c r="U6" s="36" t="s">
        <v>3</v>
      </c>
      <c r="V6" s="55"/>
      <c r="W6" s="593" t="s">
        <v>1</v>
      </c>
      <c r="X6" s="518"/>
      <c r="Y6" s="593" t="s">
        <v>2</v>
      </c>
      <c r="Z6" s="518"/>
      <c r="AA6" s="36" t="s">
        <v>3</v>
      </c>
      <c r="AB6" s="393"/>
      <c r="AC6" s="401"/>
      <c r="AD6" s="401" t="s">
        <v>387</v>
      </c>
      <c r="AE6" s="26"/>
    </row>
    <row r="7" spans="1:31" s="6" customFormat="1" ht="15.75" customHeight="1">
      <c r="A7" s="405"/>
      <c r="B7" s="405"/>
      <c r="C7" s="405"/>
      <c r="D7" s="105"/>
      <c r="E7" s="594" t="s">
        <v>7</v>
      </c>
      <c r="F7" s="589"/>
      <c r="G7" s="136">
        <f t="shared" ref="G7:H7" si="0">SUM(G8:G10)</f>
        <v>13810</v>
      </c>
      <c r="H7" s="136">
        <f t="shared" si="0"/>
        <v>0</v>
      </c>
      <c r="I7" s="588" t="s">
        <v>9</v>
      </c>
      <c r="J7" s="595"/>
      <c r="K7" s="588" t="s">
        <v>7</v>
      </c>
      <c r="L7" s="595"/>
      <c r="M7" s="594" t="s">
        <v>8</v>
      </c>
      <c r="N7" s="589"/>
      <c r="O7" s="594" t="s">
        <v>9</v>
      </c>
      <c r="P7" s="589"/>
      <c r="Q7" s="36" t="s">
        <v>7</v>
      </c>
      <c r="R7" s="395"/>
      <c r="S7" s="407" t="s">
        <v>8</v>
      </c>
      <c r="T7" s="55"/>
      <c r="U7" s="407" t="s">
        <v>9</v>
      </c>
      <c r="V7" s="55"/>
      <c r="W7" s="594" t="s">
        <v>7</v>
      </c>
      <c r="X7" s="589"/>
      <c r="Y7" s="594" t="s">
        <v>8</v>
      </c>
      <c r="Z7" s="589"/>
      <c r="AA7" s="407" t="s">
        <v>9</v>
      </c>
      <c r="AB7" s="395"/>
      <c r="AC7" s="408"/>
      <c r="AD7" s="408"/>
      <c r="AE7" s="319"/>
    </row>
    <row r="8" spans="1:31" s="12" customFormat="1" ht="21.75" customHeight="1">
      <c r="A8" s="543" t="s">
        <v>79</v>
      </c>
      <c r="B8" s="543"/>
      <c r="C8" s="543"/>
      <c r="D8" s="543"/>
      <c r="E8" s="418">
        <f>SUM(E9:E10)</f>
        <v>13305</v>
      </c>
      <c r="F8" s="419">
        <f t="shared" ref="F8:AA8" si="1">SUM(F9:F10)</f>
        <v>0</v>
      </c>
      <c r="G8" s="420">
        <f t="shared" si="1"/>
        <v>6905</v>
      </c>
      <c r="H8" s="421">
        <f t="shared" si="1"/>
        <v>0</v>
      </c>
      <c r="I8" s="420">
        <f t="shared" si="1"/>
        <v>6400</v>
      </c>
      <c r="J8" s="421">
        <f t="shared" si="1"/>
        <v>0</v>
      </c>
      <c r="K8" s="420">
        <f t="shared" si="1"/>
        <v>4372</v>
      </c>
      <c r="L8" s="421">
        <f t="shared" si="1"/>
        <v>0</v>
      </c>
      <c r="M8" s="418">
        <f t="shared" si="1"/>
        <v>2490</v>
      </c>
      <c r="N8" s="419">
        <f t="shared" si="1"/>
        <v>0</v>
      </c>
      <c r="O8" s="420">
        <f t="shared" si="1"/>
        <v>1882</v>
      </c>
      <c r="P8" s="422">
        <f t="shared" si="1"/>
        <v>0</v>
      </c>
      <c r="Q8" s="420">
        <f t="shared" si="1"/>
        <v>33077</v>
      </c>
      <c r="R8" s="421">
        <f t="shared" si="1"/>
        <v>0</v>
      </c>
      <c r="S8" s="418">
        <f t="shared" si="1"/>
        <v>17111</v>
      </c>
      <c r="T8" s="422">
        <f t="shared" si="1"/>
        <v>0</v>
      </c>
      <c r="U8" s="420">
        <f t="shared" si="1"/>
        <v>15966</v>
      </c>
      <c r="V8" s="419">
        <f t="shared" si="1"/>
        <v>0</v>
      </c>
      <c r="W8" s="420">
        <f t="shared" si="1"/>
        <v>33392</v>
      </c>
      <c r="X8" s="422">
        <f t="shared" si="1"/>
        <v>0</v>
      </c>
      <c r="Y8" s="420">
        <f t="shared" si="1"/>
        <v>17144</v>
      </c>
      <c r="Z8" s="422">
        <f t="shared" si="1"/>
        <v>0</v>
      </c>
      <c r="AA8" s="420">
        <f t="shared" si="1"/>
        <v>16248</v>
      </c>
      <c r="AB8" s="90"/>
      <c r="AC8" s="543" t="s">
        <v>7</v>
      </c>
      <c r="AD8" s="543"/>
    </row>
    <row r="9" spans="1:31" s="6" customFormat="1" ht="21.75" customHeight="1">
      <c r="B9" s="6" t="s">
        <v>5</v>
      </c>
      <c r="E9" s="423">
        <f>SUM(G9:I9)</f>
        <v>11235</v>
      </c>
      <c r="F9" s="424"/>
      <c r="G9" s="425">
        <v>5844</v>
      </c>
      <c r="H9" s="424"/>
      <c r="I9" s="425">
        <v>5391</v>
      </c>
      <c r="J9" s="424"/>
      <c r="K9" s="425">
        <f>SUM(M9:O9)</f>
        <v>1947</v>
      </c>
      <c r="L9" s="424"/>
      <c r="M9" s="425">
        <v>1145</v>
      </c>
      <c r="N9" s="424"/>
      <c r="O9" s="425">
        <v>802</v>
      </c>
      <c r="P9" s="424"/>
      <c r="Q9" s="425">
        <f>SUM(S9:U9)</f>
        <v>7271</v>
      </c>
      <c r="R9" s="424"/>
      <c r="S9" s="425">
        <v>3600</v>
      </c>
      <c r="T9" s="424"/>
      <c r="U9" s="425">
        <v>3671</v>
      </c>
      <c r="V9" s="424"/>
      <c r="W9" s="425">
        <f>SUM(Y9:AA9)</f>
        <v>16485</v>
      </c>
      <c r="X9" s="424"/>
      <c r="Y9" s="425">
        <v>8469</v>
      </c>
      <c r="Z9" s="424"/>
      <c r="AA9" s="423">
        <v>8016</v>
      </c>
      <c r="AB9" s="92"/>
      <c r="AC9" s="397" t="s">
        <v>31</v>
      </c>
      <c r="AD9" s="397"/>
    </row>
    <row r="10" spans="1:31" s="6" customFormat="1" ht="21.75" customHeight="1">
      <c r="B10" s="6" t="s">
        <v>6</v>
      </c>
      <c r="E10" s="423">
        <f t="shared" ref="E10:E27" si="2">SUM(G10:I10)</f>
        <v>2070</v>
      </c>
      <c r="F10" s="424"/>
      <c r="G10" s="425">
        <v>1061</v>
      </c>
      <c r="H10" s="424"/>
      <c r="I10" s="425">
        <v>1009</v>
      </c>
      <c r="J10" s="424"/>
      <c r="K10" s="425">
        <f t="shared" ref="K10:K27" si="3">SUM(M10:O10)</f>
        <v>2425</v>
      </c>
      <c r="L10" s="424"/>
      <c r="M10" s="425">
        <v>1345</v>
      </c>
      <c r="N10" s="424"/>
      <c r="O10" s="425">
        <v>1080</v>
      </c>
      <c r="P10" s="424"/>
      <c r="Q10" s="425">
        <f t="shared" ref="Q10:Q27" si="4">SUM(S10:U10)</f>
        <v>25806</v>
      </c>
      <c r="R10" s="424"/>
      <c r="S10" s="425">
        <v>13511</v>
      </c>
      <c r="T10" s="424"/>
      <c r="U10" s="425">
        <v>12295</v>
      </c>
      <c r="V10" s="424"/>
      <c r="W10" s="425">
        <f t="shared" ref="W10:W27" si="5">SUM(Y10:AA10)</f>
        <v>16907</v>
      </c>
      <c r="X10" s="424"/>
      <c r="Y10" s="425">
        <v>8675</v>
      </c>
      <c r="Z10" s="424"/>
      <c r="AA10" s="423">
        <v>8232</v>
      </c>
      <c r="AB10" s="92"/>
      <c r="AC10" s="397" t="s">
        <v>165</v>
      </c>
      <c r="AD10" s="38"/>
    </row>
    <row r="11" spans="1:31" s="12" customFormat="1" ht="21.75" customHeight="1">
      <c r="A11" s="12" t="s">
        <v>153</v>
      </c>
      <c r="E11" s="418">
        <f>SUM(E12:E13)</f>
        <v>4183</v>
      </c>
      <c r="F11" s="426"/>
      <c r="G11" s="418">
        <f>SUM(G12:G13)</f>
        <v>2162</v>
      </c>
      <c r="H11" s="426"/>
      <c r="I11" s="418">
        <f>SUM(I12:I13)</f>
        <v>2021</v>
      </c>
      <c r="J11" s="426"/>
      <c r="K11" s="418">
        <f>SUM(K12:K13)</f>
        <v>1295</v>
      </c>
      <c r="L11" s="426"/>
      <c r="M11" s="418">
        <f>SUM(M12:M13)</f>
        <v>730</v>
      </c>
      <c r="N11" s="426"/>
      <c r="O11" s="418">
        <f>SUM(O12:O13)</f>
        <v>565</v>
      </c>
      <c r="P11" s="426"/>
      <c r="Q11" s="418">
        <f>SUM(Q12:Q13)</f>
        <v>6319</v>
      </c>
      <c r="R11" s="426"/>
      <c r="S11" s="418">
        <f>SUM(S12:S13)</f>
        <v>3626</v>
      </c>
      <c r="T11" s="426"/>
      <c r="U11" s="418">
        <f>SUM(U12:U13)</f>
        <v>2693</v>
      </c>
      <c r="V11" s="426"/>
      <c r="W11" s="418">
        <f>SUM(W12:W13)</f>
        <v>8093</v>
      </c>
      <c r="X11" s="426"/>
      <c r="Y11" s="418">
        <f>SUM(Y12:Y13)</f>
        <v>4327</v>
      </c>
      <c r="Z11" s="426"/>
      <c r="AA11" s="418">
        <f>SUM(AA12:AA13)</f>
        <v>3766</v>
      </c>
      <c r="AB11" s="90"/>
      <c r="AC11" s="40" t="s">
        <v>166</v>
      </c>
      <c r="AD11" s="38"/>
    </row>
    <row r="12" spans="1:31" s="6" customFormat="1" ht="21.75" customHeight="1">
      <c r="B12" s="13" t="s">
        <v>154</v>
      </c>
      <c r="E12" s="423">
        <f t="shared" si="2"/>
        <v>4104</v>
      </c>
      <c r="F12" s="424"/>
      <c r="G12" s="425">
        <v>2121</v>
      </c>
      <c r="H12" s="424"/>
      <c r="I12" s="425">
        <v>1983</v>
      </c>
      <c r="J12" s="424"/>
      <c r="K12" s="425">
        <f t="shared" si="3"/>
        <v>973</v>
      </c>
      <c r="L12" s="424"/>
      <c r="M12" s="425">
        <v>545</v>
      </c>
      <c r="N12" s="424"/>
      <c r="O12" s="425">
        <v>428</v>
      </c>
      <c r="P12" s="424"/>
      <c r="Q12" s="425">
        <f t="shared" si="4"/>
        <v>1651</v>
      </c>
      <c r="R12" s="424"/>
      <c r="S12" s="425">
        <v>841</v>
      </c>
      <c r="T12" s="424"/>
      <c r="U12" s="425">
        <v>810</v>
      </c>
      <c r="V12" s="424"/>
      <c r="W12" s="425">
        <f t="shared" si="5"/>
        <v>5411</v>
      </c>
      <c r="X12" s="424"/>
      <c r="Y12" s="425">
        <v>2788</v>
      </c>
      <c r="Z12" s="424"/>
      <c r="AA12" s="425">
        <v>2623</v>
      </c>
      <c r="AB12" s="92"/>
      <c r="AC12" s="601" t="s">
        <v>167</v>
      </c>
      <c r="AD12" s="601"/>
    </row>
    <row r="13" spans="1:31" s="6" customFormat="1" ht="21.75" customHeight="1">
      <c r="A13" s="13"/>
      <c r="B13" s="20" t="s">
        <v>6</v>
      </c>
      <c r="E13" s="423">
        <f t="shared" si="2"/>
        <v>79</v>
      </c>
      <c r="F13" s="424"/>
      <c r="G13" s="425">
        <v>41</v>
      </c>
      <c r="H13" s="424"/>
      <c r="I13" s="425">
        <v>38</v>
      </c>
      <c r="J13" s="424"/>
      <c r="K13" s="425">
        <f t="shared" si="3"/>
        <v>322</v>
      </c>
      <c r="L13" s="424"/>
      <c r="M13" s="425">
        <v>185</v>
      </c>
      <c r="N13" s="424"/>
      <c r="O13" s="425">
        <v>137</v>
      </c>
      <c r="P13" s="424"/>
      <c r="Q13" s="425">
        <f t="shared" si="4"/>
        <v>4668</v>
      </c>
      <c r="R13" s="424"/>
      <c r="S13" s="425">
        <v>2785</v>
      </c>
      <c r="T13" s="424"/>
      <c r="U13" s="425">
        <v>1883</v>
      </c>
      <c r="V13" s="424"/>
      <c r="W13" s="425">
        <f t="shared" si="5"/>
        <v>2682</v>
      </c>
      <c r="X13" s="424"/>
      <c r="Y13" s="425">
        <v>1539</v>
      </c>
      <c r="Z13" s="424"/>
      <c r="AA13" s="425">
        <v>1143</v>
      </c>
      <c r="AB13" s="92"/>
      <c r="AC13" s="397" t="s">
        <v>32</v>
      </c>
      <c r="AD13" s="397"/>
    </row>
    <row r="14" spans="1:31" s="12" customFormat="1" ht="21.75" customHeight="1">
      <c r="A14" s="41" t="s">
        <v>155</v>
      </c>
      <c r="E14" s="418">
        <f>SUM(E15:E16)</f>
        <v>793</v>
      </c>
      <c r="F14" s="426"/>
      <c r="G14" s="418">
        <f>SUM(G15:G16)</f>
        <v>427</v>
      </c>
      <c r="H14" s="426"/>
      <c r="I14" s="418">
        <f>SUM(I15:I16)</f>
        <v>366</v>
      </c>
      <c r="J14" s="426"/>
      <c r="K14" s="418">
        <f>SUM(K15:K16)</f>
        <v>337</v>
      </c>
      <c r="L14" s="426"/>
      <c r="M14" s="418">
        <f>SUM(M15:M16)</f>
        <v>189</v>
      </c>
      <c r="N14" s="426"/>
      <c r="O14" s="418">
        <f>SUM(O15:O16)</f>
        <v>148</v>
      </c>
      <c r="P14" s="426"/>
      <c r="Q14" s="418">
        <f>SUM(Q15:Q16)</f>
        <v>2218</v>
      </c>
      <c r="R14" s="426"/>
      <c r="S14" s="418">
        <f>SUM(S15:S16)</f>
        <v>1094</v>
      </c>
      <c r="T14" s="426"/>
      <c r="U14" s="418">
        <f>SUM(U15:U16)</f>
        <v>1124</v>
      </c>
      <c r="V14" s="426"/>
      <c r="W14" s="418">
        <f>SUM(W15:W16)</f>
        <v>1896</v>
      </c>
      <c r="X14" s="426"/>
      <c r="Y14" s="418">
        <f>SUM(Y15:Y16)</f>
        <v>963</v>
      </c>
      <c r="Z14" s="426"/>
      <c r="AA14" s="418">
        <f>SUM(AA15:AA16)</f>
        <v>933</v>
      </c>
      <c r="AB14" s="90"/>
      <c r="AC14" s="40" t="s">
        <v>168</v>
      </c>
      <c r="AD14" s="38"/>
    </row>
    <row r="15" spans="1:31" s="6" customFormat="1" ht="21.75" customHeight="1">
      <c r="A15" s="20"/>
      <c r="B15" s="20" t="s">
        <v>156</v>
      </c>
      <c r="C15" s="20"/>
      <c r="D15" s="42"/>
      <c r="E15" s="423">
        <f t="shared" si="2"/>
        <v>790</v>
      </c>
      <c r="F15" s="424"/>
      <c r="G15" s="425">
        <v>424</v>
      </c>
      <c r="H15" s="424"/>
      <c r="I15" s="425">
        <v>366</v>
      </c>
      <c r="J15" s="424"/>
      <c r="K15" s="425">
        <f t="shared" si="3"/>
        <v>94</v>
      </c>
      <c r="L15" s="424"/>
      <c r="M15" s="425">
        <v>58</v>
      </c>
      <c r="N15" s="424"/>
      <c r="O15" s="425">
        <v>36</v>
      </c>
      <c r="P15" s="424"/>
      <c r="Q15" s="425">
        <f t="shared" si="4"/>
        <v>649</v>
      </c>
      <c r="R15" s="424"/>
      <c r="S15" s="425">
        <v>305</v>
      </c>
      <c r="T15" s="424"/>
      <c r="U15" s="425">
        <v>344</v>
      </c>
      <c r="V15" s="424"/>
      <c r="W15" s="425">
        <f t="shared" si="5"/>
        <v>1111</v>
      </c>
      <c r="X15" s="424"/>
      <c r="Y15" s="425">
        <v>583</v>
      </c>
      <c r="Z15" s="424"/>
      <c r="AA15" s="425">
        <v>528</v>
      </c>
      <c r="AB15" s="92"/>
      <c r="AC15" s="397" t="s">
        <v>169</v>
      </c>
      <c r="AD15" s="397"/>
    </row>
    <row r="16" spans="1:31" s="6" customFormat="1" ht="21.75" customHeight="1">
      <c r="A16" s="20"/>
      <c r="B16" s="20" t="s">
        <v>6</v>
      </c>
      <c r="C16" s="20"/>
      <c r="D16" s="43"/>
      <c r="E16" s="423">
        <f t="shared" si="2"/>
        <v>3</v>
      </c>
      <c r="F16" s="424"/>
      <c r="G16" s="425">
        <v>3</v>
      </c>
      <c r="H16" s="424"/>
      <c r="I16" s="425" t="s">
        <v>347</v>
      </c>
      <c r="J16" s="424"/>
      <c r="K16" s="425">
        <f t="shared" si="3"/>
        <v>243</v>
      </c>
      <c r="L16" s="424"/>
      <c r="M16" s="425">
        <v>131</v>
      </c>
      <c r="N16" s="424"/>
      <c r="O16" s="425">
        <v>112</v>
      </c>
      <c r="P16" s="424"/>
      <c r="Q16" s="425">
        <f t="shared" si="4"/>
        <v>1569</v>
      </c>
      <c r="R16" s="424"/>
      <c r="S16" s="425">
        <v>789</v>
      </c>
      <c r="T16" s="424"/>
      <c r="U16" s="425">
        <v>780</v>
      </c>
      <c r="V16" s="424"/>
      <c r="W16" s="425">
        <f t="shared" si="5"/>
        <v>785</v>
      </c>
      <c r="X16" s="424"/>
      <c r="Y16" s="425">
        <v>380</v>
      </c>
      <c r="Z16" s="424"/>
      <c r="AA16" s="425">
        <v>405</v>
      </c>
      <c r="AB16" s="92"/>
      <c r="AC16" s="601" t="s">
        <v>165</v>
      </c>
      <c r="AD16" s="601"/>
    </row>
    <row r="17" spans="1:31" s="12" customFormat="1" ht="21.75" customHeight="1">
      <c r="A17" s="44" t="s">
        <v>157</v>
      </c>
      <c r="C17" s="415"/>
      <c r="D17" s="403"/>
      <c r="E17" s="418">
        <f>SUM(E18:E20)</f>
        <v>701</v>
      </c>
      <c r="F17" s="426"/>
      <c r="G17" s="418">
        <f>SUM(G18:G20)</f>
        <v>374</v>
      </c>
      <c r="H17" s="426"/>
      <c r="I17" s="418">
        <f>SUM(I18:I20)</f>
        <v>327</v>
      </c>
      <c r="J17" s="426"/>
      <c r="K17" s="418">
        <f>SUM(K18:K20)</f>
        <v>285</v>
      </c>
      <c r="L17" s="426"/>
      <c r="M17" s="418">
        <f>SUM(M18:M20)</f>
        <v>156</v>
      </c>
      <c r="N17" s="426"/>
      <c r="O17" s="418">
        <f>SUM(O18:O20)</f>
        <v>129</v>
      </c>
      <c r="P17" s="426"/>
      <c r="Q17" s="418">
        <f>SUM(Q18:Q20)</f>
        <v>2069</v>
      </c>
      <c r="R17" s="426"/>
      <c r="S17" s="418">
        <f>SUM(S18:S20)</f>
        <v>1072</v>
      </c>
      <c r="T17" s="426"/>
      <c r="U17" s="418">
        <f>SUM(U18:U20)</f>
        <v>997</v>
      </c>
      <c r="V17" s="426"/>
      <c r="W17" s="418">
        <f>SUM(W18:W20)</f>
        <v>1818</v>
      </c>
      <c r="X17" s="426"/>
      <c r="Y17" s="418">
        <f>SUM(Y18:Y20)</f>
        <v>965</v>
      </c>
      <c r="Z17" s="426"/>
      <c r="AA17" s="418">
        <f>SUM(AA18:AA20)</f>
        <v>853</v>
      </c>
      <c r="AB17" s="90"/>
      <c r="AC17" s="40" t="s">
        <v>170</v>
      </c>
      <c r="AD17" s="38"/>
    </row>
    <row r="18" spans="1:31" s="6" customFormat="1" ht="21.75" customHeight="1">
      <c r="B18" s="6" t="s">
        <v>158</v>
      </c>
      <c r="E18" s="423" t="s">
        <v>347</v>
      </c>
      <c r="F18" s="424"/>
      <c r="G18" s="425" t="s">
        <v>347</v>
      </c>
      <c r="H18" s="424"/>
      <c r="I18" s="425" t="s">
        <v>347</v>
      </c>
      <c r="J18" s="424"/>
      <c r="K18" s="425">
        <f t="shared" si="3"/>
        <v>18</v>
      </c>
      <c r="L18" s="424"/>
      <c r="M18" s="425">
        <v>9</v>
      </c>
      <c r="N18" s="424"/>
      <c r="O18" s="425">
        <v>9</v>
      </c>
      <c r="P18" s="424"/>
      <c r="Q18" s="425">
        <f t="shared" si="4"/>
        <v>235</v>
      </c>
      <c r="R18" s="424"/>
      <c r="S18" s="425">
        <v>115</v>
      </c>
      <c r="T18" s="424"/>
      <c r="U18" s="425">
        <v>120</v>
      </c>
      <c r="V18" s="424"/>
      <c r="W18" s="425">
        <f t="shared" si="5"/>
        <v>106</v>
      </c>
      <c r="X18" s="424"/>
      <c r="Y18" s="425">
        <v>48</v>
      </c>
      <c r="Z18" s="424"/>
      <c r="AA18" s="425">
        <v>58</v>
      </c>
      <c r="AB18" s="92"/>
      <c r="AC18" s="397" t="s">
        <v>171</v>
      </c>
      <c r="AD18" s="45"/>
    </row>
    <row r="19" spans="1:31" s="6" customFormat="1" ht="21.75" customHeight="1">
      <c r="B19" s="6" t="s">
        <v>159</v>
      </c>
      <c r="E19" s="423">
        <f t="shared" si="2"/>
        <v>698</v>
      </c>
      <c r="F19" s="424"/>
      <c r="G19" s="425">
        <v>373</v>
      </c>
      <c r="H19" s="424"/>
      <c r="I19" s="425">
        <v>325</v>
      </c>
      <c r="J19" s="424"/>
      <c r="K19" s="425">
        <f t="shared" si="3"/>
        <v>73</v>
      </c>
      <c r="L19" s="424"/>
      <c r="M19" s="425">
        <v>46</v>
      </c>
      <c r="N19" s="424"/>
      <c r="O19" s="425">
        <v>27</v>
      </c>
      <c r="P19" s="424"/>
      <c r="Q19" s="425">
        <f t="shared" si="4"/>
        <v>256</v>
      </c>
      <c r="R19" s="424"/>
      <c r="S19" s="425">
        <v>124</v>
      </c>
      <c r="T19" s="424"/>
      <c r="U19" s="425">
        <v>132</v>
      </c>
      <c r="V19" s="424"/>
      <c r="W19" s="425">
        <f t="shared" si="5"/>
        <v>757</v>
      </c>
      <c r="X19" s="424"/>
      <c r="Y19" s="425">
        <v>409</v>
      </c>
      <c r="Z19" s="424"/>
      <c r="AA19" s="425">
        <v>348</v>
      </c>
      <c r="AB19" s="92"/>
      <c r="AC19" s="397" t="s">
        <v>172</v>
      </c>
    </row>
    <row r="20" spans="1:31" s="6" customFormat="1" ht="21.75" customHeight="1">
      <c r="B20" s="6" t="s">
        <v>6</v>
      </c>
      <c r="E20" s="423">
        <f t="shared" si="2"/>
        <v>3</v>
      </c>
      <c r="F20" s="424"/>
      <c r="G20" s="425">
        <v>1</v>
      </c>
      <c r="H20" s="424"/>
      <c r="I20" s="425">
        <v>2</v>
      </c>
      <c r="J20" s="424"/>
      <c r="K20" s="425">
        <f t="shared" si="3"/>
        <v>194</v>
      </c>
      <c r="L20" s="424"/>
      <c r="M20" s="425">
        <v>101</v>
      </c>
      <c r="N20" s="424"/>
      <c r="O20" s="425">
        <v>93</v>
      </c>
      <c r="P20" s="424"/>
      <c r="Q20" s="425">
        <f t="shared" si="4"/>
        <v>1578</v>
      </c>
      <c r="R20" s="424"/>
      <c r="S20" s="425">
        <v>833</v>
      </c>
      <c r="T20" s="424"/>
      <c r="U20" s="425">
        <v>745</v>
      </c>
      <c r="V20" s="424"/>
      <c r="W20" s="425">
        <f t="shared" si="5"/>
        <v>955</v>
      </c>
      <c r="X20" s="424"/>
      <c r="Y20" s="425">
        <v>508</v>
      </c>
      <c r="Z20" s="424"/>
      <c r="AA20" s="425">
        <v>447</v>
      </c>
      <c r="AB20" s="92"/>
      <c r="AC20" s="397" t="s">
        <v>165</v>
      </c>
      <c r="AD20" s="45" t="s">
        <v>165</v>
      </c>
    </row>
    <row r="21" spans="1:31" s="12" customFormat="1" ht="21.75" customHeight="1">
      <c r="A21" s="12" t="s">
        <v>160</v>
      </c>
      <c r="E21" s="418">
        <f>SUM(E22:E23)</f>
        <v>370</v>
      </c>
      <c r="F21" s="426"/>
      <c r="G21" s="418">
        <f>SUM(G22:G23)</f>
        <v>189</v>
      </c>
      <c r="H21" s="426"/>
      <c r="I21" s="418">
        <f>SUM(I22:I23)</f>
        <v>181</v>
      </c>
      <c r="J21" s="426"/>
      <c r="K21" s="418">
        <f>SUM(K22:K23)</f>
        <v>187</v>
      </c>
      <c r="L21" s="426"/>
      <c r="M21" s="418">
        <f>SUM(M22:M23)</f>
        <v>84</v>
      </c>
      <c r="N21" s="426"/>
      <c r="O21" s="418">
        <f>SUM(O22:O23)</f>
        <v>103</v>
      </c>
      <c r="P21" s="426"/>
      <c r="Q21" s="418">
        <f>SUM(Q22:Q23)</f>
        <v>1650</v>
      </c>
      <c r="R21" s="426"/>
      <c r="S21" s="418">
        <f>SUM(S22:S23)</f>
        <v>814</v>
      </c>
      <c r="T21" s="426"/>
      <c r="U21" s="418">
        <f>SUM(U22:U23)</f>
        <v>836</v>
      </c>
      <c r="V21" s="426"/>
      <c r="W21" s="418">
        <f>SUM(W22:W23)</f>
        <v>1197</v>
      </c>
      <c r="X21" s="426"/>
      <c r="Y21" s="418">
        <f>SUM(Y22:Y23)</f>
        <v>604</v>
      </c>
      <c r="Z21" s="426"/>
      <c r="AA21" s="418">
        <f>SUM(AA22:AA23)</f>
        <v>593</v>
      </c>
      <c r="AB21" s="90"/>
      <c r="AC21" s="40" t="s">
        <v>173</v>
      </c>
      <c r="AD21" s="38"/>
    </row>
    <row r="22" spans="1:31" s="6" customFormat="1" ht="21.75" customHeight="1">
      <c r="B22" s="6" t="s">
        <v>161</v>
      </c>
      <c r="E22" s="423" t="s">
        <v>347</v>
      </c>
      <c r="F22" s="424"/>
      <c r="G22" s="425" t="s">
        <v>347</v>
      </c>
      <c r="H22" s="424"/>
      <c r="I22" s="425" t="s">
        <v>347</v>
      </c>
      <c r="J22" s="424"/>
      <c r="K22" s="425">
        <f t="shared" si="3"/>
        <v>8</v>
      </c>
      <c r="L22" s="424"/>
      <c r="M22" s="425">
        <v>4</v>
      </c>
      <c r="N22" s="424"/>
      <c r="O22" s="425">
        <v>4</v>
      </c>
      <c r="P22" s="424"/>
      <c r="Q22" s="425">
        <f t="shared" si="4"/>
        <v>182</v>
      </c>
      <c r="R22" s="424"/>
      <c r="S22" s="425">
        <v>93</v>
      </c>
      <c r="T22" s="424"/>
      <c r="U22" s="425">
        <v>89</v>
      </c>
      <c r="V22" s="424"/>
      <c r="W22" s="425">
        <f t="shared" si="5"/>
        <v>96</v>
      </c>
      <c r="X22" s="424"/>
      <c r="Y22" s="425">
        <v>56</v>
      </c>
      <c r="Z22" s="424"/>
      <c r="AA22" s="425">
        <v>40</v>
      </c>
      <c r="AB22" s="92"/>
      <c r="AC22" s="397" t="s">
        <v>174</v>
      </c>
      <c r="AD22" s="46"/>
    </row>
    <row r="23" spans="1:31" s="6" customFormat="1" ht="21.75" customHeight="1">
      <c r="A23" s="20"/>
      <c r="B23" s="20" t="s">
        <v>6</v>
      </c>
      <c r="C23" s="20"/>
      <c r="D23" s="42"/>
      <c r="E23" s="423">
        <f t="shared" si="2"/>
        <v>370</v>
      </c>
      <c r="F23" s="424"/>
      <c r="G23" s="425">
        <v>189</v>
      </c>
      <c r="H23" s="424"/>
      <c r="I23" s="425">
        <v>181</v>
      </c>
      <c r="J23" s="424"/>
      <c r="K23" s="425">
        <f t="shared" si="3"/>
        <v>179</v>
      </c>
      <c r="L23" s="424"/>
      <c r="M23" s="425">
        <v>80</v>
      </c>
      <c r="N23" s="424"/>
      <c r="O23" s="425">
        <v>99</v>
      </c>
      <c r="P23" s="424"/>
      <c r="Q23" s="425">
        <f t="shared" si="4"/>
        <v>1468</v>
      </c>
      <c r="R23" s="424"/>
      <c r="S23" s="425">
        <v>721</v>
      </c>
      <c r="T23" s="424"/>
      <c r="U23" s="425">
        <v>747</v>
      </c>
      <c r="V23" s="424"/>
      <c r="W23" s="425">
        <f t="shared" si="5"/>
        <v>1101</v>
      </c>
      <c r="X23" s="424"/>
      <c r="Y23" s="425">
        <v>548</v>
      </c>
      <c r="Z23" s="424"/>
      <c r="AA23" s="425">
        <v>553</v>
      </c>
      <c r="AB23" s="92"/>
      <c r="AC23" s="397" t="s">
        <v>165</v>
      </c>
      <c r="AD23" s="46"/>
    </row>
    <row r="24" spans="1:31" s="12" customFormat="1" ht="21.75" customHeight="1">
      <c r="A24" s="44" t="s">
        <v>162</v>
      </c>
      <c r="C24" s="415"/>
      <c r="D24" s="403"/>
      <c r="E24" s="418">
        <f>SUM(E25:E27)</f>
        <v>1046</v>
      </c>
      <c r="F24" s="426"/>
      <c r="G24" s="418">
        <f>SUM(G25:G27)</f>
        <v>549</v>
      </c>
      <c r="H24" s="426"/>
      <c r="I24" s="418">
        <f>SUM(I25:I27)</f>
        <v>497</v>
      </c>
      <c r="J24" s="426"/>
      <c r="K24" s="418">
        <f>SUM(K25:K27)</f>
        <v>389</v>
      </c>
      <c r="L24" s="426"/>
      <c r="M24" s="418">
        <f>SUM(M25:M27)</f>
        <v>226</v>
      </c>
      <c r="N24" s="426"/>
      <c r="O24" s="418">
        <f>SUM(O25:O27)</f>
        <v>163</v>
      </c>
      <c r="P24" s="426"/>
      <c r="Q24" s="418">
        <f>SUM(Q25:Q27)</f>
        <v>3856</v>
      </c>
      <c r="R24" s="426"/>
      <c r="S24" s="418">
        <f>SUM(S25:S27)</f>
        <v>1934</v>
      </c>
      <c r="T24" s="426"/>
      <c r="U24" s="418">
        <f>SUM(U25:U27)</f>
        <v>1922</v>
      </c>
      <c r="V24" s="426"/>
      <c r="W24" s="418">
        <f>SUM(W25:W27)</f>
        <v>3598</v>
      </c>
      <c r="X24" s="426"/>
      <c r="Y24" s="418">
        <f>SUM(Y25:Y27)</f>
        <v>1845</v>
      </c>
      <c r="Z24" s="426"/>
      <c r="AA24" s="418">
        <f>SUM(AA25:AA27)</f>
        <v>1753</v>
      </c>
      <c r="AB24" s="90"/>
      <c r="AC24" s="40" t="s">
        <v>175</v>
      </c>
      <c r="AD24" s="94"/>
    </row>
    <row r="25" spans="1:31" s="6" customFormat="1" ht="21.75" customHeight="1">
      <c r="A25" s="21"/>
      <c r="B25" s="13" t="s">
        <v>163</v>
      </c>
      <c r="C25" s="21"/>
      <c r="D25" s="36"/>
      <c r="E25" s="423">
        <f t="shared" si="2"/>
        <v>992</v>
      </c>
      <c r="F25" s="424"/>
      <c r="G25" s="425">
        <v>520</v>
      </c>
      <c r="H25" s="424"/>
      <c r="I25" s="425">
        <v>472</v>
      </c>
      <c r="J25" s="424"/>
      <c r="K25" s="425">
        <f t="shared" si="3"/>
        <v>71</v>
      </c>
      <c r="L25" s="424"/>
      <c r="M25" s="425">
        <v>46</v>
      </c>
      <c r="N25" s="424"/>
      <c r="O25" s="425">
        <v>25</v>
      </c>
      <c r="P25" s="424"/>
      <c r="Q25" s="425">
        <f t="shared" si="4"/>
        <v>309</v>
      </c>
      <c r="R25" s="424"/>
      <c r="S25" s="425">
        <v>154</v>
      </c>
      <c r="T25" s="424"/>
      <c r="U25" s="425">
        <v>155</v>
      </c>
      <c r="V25" s="424"/>
      <c r="W25" s="425">
        <f t="shared" si="5"/>
        <v>1368</v>
      </c>
      <c r="X25" s="424"/>
      <c r="Y25" s="425">
        <v>747</v>
      </c>
      <c r="Z25" s="424"/>
      <c r="AA25" s="425">
        <v>621</v>
      </c>
      <c r="AB25" s="92"/>
      <c r="AC25" s="397" t="s">
        <v>176</v>
      </c>
      <c r="AD25" s="397"/>
    </row>
    <row r="26" spans="1:31" s="6" customFormat="1" ht="21.75" customHeight="1">
      <c r="A26" s="26"/>
      <c r="B26" s="47" t="s">
        <v>164</v>
      </c>
      <c r="C26" s="36"/>
      <c r="D26" s="36"/>
      <c r="E26" s="423">
        <f t="shared" si="2"/>
        <v>3</v>
      </c>
      <c r="F26" s="424"/>
      <c r="G26" s="425">
        <v>2</v>
      </c>
      <c r="H26" s="424"/>
      <c r="I26" s="425">
        <v>1</v>
      </c>
      <c r="J26" s="424"/>
      <c r="K26" s="425">
        <f t="shared" si="3"/>
        <v>29</v>
      </c>
      <c r="L26" s="424"/>
      <c r="M26" s="425">
        <v>14</v>
      </c>
      <c r="N26" s="424"/>
      <c r="O26" s="425">
        <v>15</v>
      </c>
      <c r="P26" s="424"/>
      <c r="Q26" s="425">
        <f t="shared" si="4"/>
        <v>330</v>
      </c>
      <c r="R26" s="424"/>
      <c r="S26" s="425">
        <v>161</v>
      </c>
      <c r="T26" s="424"/>
      <c r="U26" s="425">
        <v>169</v>
      </c>
      <c r="V26" s="424"/>
      <c r="W26" s="425">
        <f t="shared" si="5"/>
        <v>190</v>
      </c>
      <c r="X26" s="424"/>
      <c r="Y26" s="425">
        <v>99</v>
      </c>
      <c r="Z26" s="424"/>
      <c r="AA26" s="425">
        <v>91</v>
      </c>
      <c r="AB26" s="92"/>
      <c r="AC26" s="397" t="s">
        <v>177</v>
      </c>
      <c r="AD26" s="397"/>
    </row>
    <row r="27" spans="1:31" s="6" customFormat="1" ht="21.75" customHeight="1">
      <c r="A27" s="26"/>
      <c r="B27" s="26" t="s">
        <v>6</v>
      </c>
      <c r="C27" s="36"/>
      <c r="D27" s="36"/>
      <c r="E27" s="423">
        <f t="shared" si="2"/>
        <v>51</v>
      </c>
      <c r="F27" s="424"/>
      <c r="G27" s="425">
        <v>27</v>
      </c>
      <c r="H27" s="424"/>
      <c r="I27" s="425">
        <v>24</v>
      </c>
      <c r="J27" s="424"/>
      <c r="K27" s="425">
        <f t="shared" si="3"/>
        <v>289</v>
      </c>
      <c r="L27" s="424"/>
      <c r="M27" s="425">
        <v>166</v>
      </c>
      <c r="N27" s="424"/>
      <c r="O27" s="425">
        <v>123</v>
      </c>
      <c r="P27" s="424"/>
      <c r="Q27" s="425">
        <f t="shared" si="4"/>
        <v>3217</v>
      </c>
      <c r="R27" s="424"/>
      <c r="S27" s="425">
        <v>1619</v>
      </c>
      <c r="T27" s="424"/>
      <c r="U27" s="425">
        <v>1598</v>
      </c>
      <c r="V27" s="424"/>
      <c r="W27" s="425">
        <f t="shared" si="5"/>
        <v>2040</v>
      </c>
      <c r="X27" s="424"/>
      <c r="Y27" s="425">
        <v>999</v>
      </c>
      <c r="Z27" s="424"/>
      <c r="AA27" s="425">
        <v>1041</v>
      </c>
      <c r="AB27" s="92"/>
      <c r="AC27" s="397" t="s">
        <v>165</v>
      </c>
      <c r="AD27" s="46"/>
    </row>
    <row r="28" spans="1:31" s="6" customFormat="1" ht="21.75" customHeight="1">
      <c r="A28" s="26"/>
      <c r="B28" s="26"/>
      <c r="C28" s="36"/>
      <c r="D28" s="36"/>
      <c r="E28" s="91"/>
      <c r="F28" s="93"/>
      <c r="G28" s="93"/>
      <c r="H28" s="93"/>
      <c r="I28" s="93"/>
      <c r="J28" s="93"/>
      <c r="K28" s="91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1"/>
      <c r="X28" s="93"/>
      <c r="Y28" s="93"/>
      <c r="Z28" s="93"/>
      <c r="AA28" s="93"/>
      <c r="AB28" s="93"/>
      <c r="AC28" s="397"/>
      <c r="AD28" s="46"/>
    </row>
    <row r="29" spans="1:31" ht="24" customHeight="1">
      <c r="A29" s="49"/>
      <c r="B29" s="49" t="s">
        <v>0</v>
      </c>
      <c r="C29" s="126">
        <v>1.6</v>
      </c>
      <c r="D29" s="49" t="s">
        <v>275</v>
      </c>
      <c r="E29" s="49"/>
      <c r="F29" s="88"/>
      <c r="G29" s="49"/>
      <c r="H29" s="88"/>
      <c r="I29" s="49"/>
      <c r="J29" s="88"/>
      <c r="K29" s="49"/>
      <c r="L29" s="88"/>
      <c r="M29" s="49"/>
      <c r="N29" s="88"/>
      <c r="O29" s="49"/>
      <c r="P29" s="88"/>
      <c r="Q29" s="49"/>
      <c r="R29" s="88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5"/>
    </row>
    <row r="30" spans="1:31" ht="19.5" customHeight="1">
      <c r="A30" s="3"/>
      <c r="B30" s="3" t="s">
        <v>250</v>
      </c>
      <c r="C30" s="114">
        <v>1.6</v>
      </c>
      <c r="D30" s="1" t="s">
        <v>276</v>
      </c>
      <c r="E30" s="3"/>
      <c r="F30" s="89"/>
      <c r="G30" s="3"/>
      <c r="H30" s="89"/>
      <c r="I30" s="3"/>
      <c r="J30" s="89"/>
      <c r="K30" s="3"/>
      <c r="L30" s="89"/>
      <c r="M30" s="3"/>
      <c r="N30" s="89"/>
      <c r="O30" s="3"/>
      <c r="P30" s="89"/>
      <c r="Q30" s="3"/>
      <c r="R30" s="89"/>
      <c r="S30" s="3"/>
      <c r="T30" s="77"/>
      <c r="U30" s="404"/>
      <c r="V30" s="404"/>
      <c r="W30" s="3"/>
      <c r="X30" s="404"/>
      <c r="Y30" s="404"/>
      <c r="Z30" s="404"/>
      <c r="AA30" s="404"/>
      <c r="AB30" s="77"/>
      <c r="AC30" s="3"/>
      <c r="AD30" s="3"/>
    </row>
    <row r="31" spans="1:31" ht="15" customHeight="1">
      <c r="A31" s="57"/>
      <c r="B31" s="57"/>
      <c r="C31" s="57"/>
      <c r="D31" s="152"/>
      <c r="E31" s="519" t="s">
        <v>4</v>
      </c>
      <c r="F31" s="520"/>
      <c r="G31" s="520"/>
      <c r="H31" s="520"/>
      <c r="I31" s="520"/>
      <c r="J31" s="602"/>
      <c r="K31" s="519" t="s">
        <v>10</v>
      </c>
      <c r="L31" s="520"/>
      <c r="M31" s="520"/>
      <c r="N31" s="520"/>
      <c r="O31" s="520"/>
      <c r="P31" s="602"/>
      <c r="Q31" s="520" t="s">
        <v>39</v>
      </c>
      <c r="R31" s="520"/>
      <c r="S31" s="520"/>
      <c r="T31" s="520"/>
      <c r="U31" s="520"/>
      <c r="V31" s="396"/>
      <c r="W31" s="519" t="s">
        <v>40</v>
      </c>
      <c r="X31" s="520"/>
      <c r="Y31" s="520"/>
      <c r="Z31" s="520"/>
      <c r="AA31" s="520"/>
      <c r="AB31" s="396"/>
      <c r="AC31" s="519" t="s">
        <v>254</v>
      </c>
      <c r="AD31" s="520"/>
      <c r="AE31" s="51"/>
    </row>
    <row r="32" spans="1:31" ht="17.25" customHeight="1">
      <c r="A32" s="605" t="s">
        <v>237</v>
      </c>
      <c r="B32" s="605"/>
      <c r="C32" s="605"/>
      <c r="D32" s="606"/>
      <c r="E32" s="594" t="s">
        <v>33</v>
      </c>
      <c r="F32" s="599"/>
      <c r="G32" s="599"/>
      <c r="H32" s="599"/>
      <c r="I32" s="599"/>
      <c r="J32" s="595"/>
      <c r="K32" s="594" t="s">
        <v>34</v>
      </c>
      <c r="L32" s="599"/>
      <c r="M32" s="599"/>
      <c r="N32" s="599"/>
      <c r="O32" s="599"/>
      <c r="P32" s="595"/>
      <c r="Q32" s="594" t="s">
        <v>46</v>
      </c>
      <c r="R32" s="599"/>
      <c r="S32" s="599"/>
      <c r="T32" s="599"/>
      <c r="U32" s="599"/>
      <c r="V32" s="595"/>
      <c r="W32" s="594" t="s">
        <v>47</v>
      </c>
      <c r="X32" s="599"/>
      <c r="Y32" s="599"/>
      <c r="Z32" s="599"/>
      <c r="AA32" s="599"/>
      <c r="AB32" s="55"/>
      <c r="AC32" s="521"/>
      <c r="AD32" s="522"/>
      <c r="AE32" s="17"/>
    </row>
    <row r="33" spans="1:31" ht="17.25" customHeight="1">
      <c r="A33" s="603" t="s">
        <v>238</v>
      </c>
      <c r="B33" s="603"/>
      <c r="C33" s="603"/>
      <c r="D33" s="604"/>
      <c r="E33" s="95" t="s">
        <v>1</v>
      </c>
      <c r="F33" s="55"/>
      <c r="G33" s="392" t="s">
        <v>2</v>
      </c>
      <c r="H33" s="55"/>
      <c r="I33" s="36" t="s">
        <v>3</v>
      </c>
      <c r="J33" s="55"/>
      <c r="K33" s="36" t="s">
        <v>1</v>
      </c>
      <c r="L33" s="55"/>
      <c r="M33" s="392" t="s">
        <v>2</v>
      </c>
      <c r="N33" s="55"/>
      <c r="O33" s="36" t="s">
        <v>3</v>
      </c>
      <c r="P33" s="55"/>
      <c r="Q33" s="36" t="s">
        <v>1</v>
      </c>
      <c r="R33" s="55"/>
      <c r="S33" s="392" t="s">
        <v>2</v>
      </c>
      <c r="T33" s="55"/>
      <c r="U33" s="36" t="s">
        <v>3</v>
      </c>
      <c r="V33" s="55"/>
      <c r="W33" s="36" t="s">
        <v>1</v>
      </c>
      <c r="X33" s="55"/>
      <c r="Y33" s="392" t="s">
        <v>2</v>
      </c>
      <c r="Z33" s="55"/>
      <c r="AA33" s="36" t="s">
        <v>3</v>
      </c>
      <c r="AB33" s="393"/>
      <c r="AC33" s="521"/>
      <c r="AD33" s="522"/>
      <c r="AE33" s="17"/>
    </row>
    <row r="34" spans="1:31" ht="15.75" customHeight="1">
      <c r="A34" s="409"/>
      <c r="B34" s="409"/>
      <c r="C34" s="409"/>
      <c r="D34" s="153"/>
      <c r="E34" s="394" t="s">
        <v>7</v>
      </c>
      <c r="F34" s="395"/>
      <c r="G34" s="407" t="s">
        <v>8</v>
      </c>
      <c r="H34" s="395"/>
      <c r="I34" s="407" t="s">
        <v>9</v>
      </c>
      <c r="J34" s="395"/>
      <c r="K34" s="407" t="s">
        <v>7</v>
      </c>
      <c r="L34" s="395"/>
      <c r="M34" s="407" t="s">
        <v>8</v>
      </c>
      <c r="N34" s="395"/>
      <c r="O34" s="407" t="s">
        <v>9</v>
      </c>
      <c r="P34" s="395"/>
      <c r="Q34" s="407" t="s">
        <v>7</v>
      </c>
      <c r="R34" s="395"/>
      <c r="S34" s="407" t="s">
        <v>8</v>
      </c>
      <c r="T34" s="395"/>
      <c r="U34" s="407" t="s">
        <v>9</v>
      </c>
      <c r="V34" s="395"/>
      <c r="W34" s="407" t="s">
        <v>7</v>
      </c>
      <c r="X34" s="395"/>
      <c r="Y34" s="407" t="s">
        <v>8</v>
      </c>
      <c r="Z34" s="395"/>
      <c r="AA34" s="407" t="s">
        <v>9</v>
      </c>
      <c r="AB34" s="395"/>
      <c r="AC34" s="523"/>
      <c r="AD34" s="600"/>
      <c r="AE34" s="410"/>
    </row>
    <row r="35" spans="1:31" s="1" customFormat="1">
      <c r="A35" s="54" t="s">
        <v>197</v>
      </c>
      <c r="B35" s="206"/>
      <c r="C35" s="12"/>
      <c r="D35" s="12"/>
      <c r="E35" s="427">
        <f>SUM(E36:E37)</f>
        <v>957</v>
      </c>
      <c r="F35" s="428"/>
      <c r="G35" s="427">
        <f>SUM(G36:G37)</f>
        <v>468</v>
      </c>
      <c r="H35" s="428"/>
      <c r="I35" s="427">
        <f>SUM(I36:I37)</f>
        <v>489</v>
      </c>
      <c r="J35" s="428"/>
      <c r="K35" s="427">
        <f>SUM(K36:K37)</f>
        <v>295</v>
      </c>
      <c r="L35" s="428"/>
      <c r="M35" s="427">
        <f>SUM(M36:M37)</f>
        <v>173</v>
      </c>
      <c r="N35" s="428"/>
      <c r="O35" s="427">
        <f>SUM(O36:O37)</f>
        <v>122</v>
      </c>
      <c r="P35" s="428"/>
      <c r="Q35" s="427">
        <f>SUM(Q36:Q37)</f>
        <v>3105</v>
      </c>
      <c r="R35" s="428"/>
      <c r="S35" s="427">
        <f>SUM(S36:S37)</f>
        <v>1541</v>
      </c>
      <c r="T35" s="428"/>
      <c r="U35" s="427">
        <f>SUM(U36:U37)</f>
        <v>1564</v>
      </c>
      <c r="V35" s="428"/>
      <c r="W35" s="427">
        <f>SUM(W36:W37)</f>
        <v>2879</v>
      </c>
      <c r="X35" s="428"/>
      <c r="Y35" s="427">
        <f>SUM(Y36:Y37)</f>
        <v>1394</v>
      </c>
      <c r="Z35" s="429"/>
      <c r="AA35" s="427">
        <f>SUM(AA36:AA37)</f>
        <v>1485</v>
      </c>
      <c r="AB35" s="127"/>
      <c r="AC35" s="40" t="s">
        <v>206</v>
      </c>
      <c r="AD35" s="206"/>
    </row>
    <row r="36" spans="1:31" ht="15.75" customHeight="1">
      <c r="A36" s="53"/>
      <c r="B36" s="53" t="s">
        <v>198</v>
      </c>
      <c r="C36" s="6"/>
      <c r="D36" s="6"/>
      <c r="E36" s="430">
        <f>SUM(G36:I36)</f>
        <v>940</v>
      </c>
      <c r="F36" s="431"/>
      <c r="G36" s="48">
        <v>462</v>
      </c>
      <c r="H36" s="431"/>
      <c r="I36" s="48">
        <v>478</v>
      </c>
      <c r="J36" s="431"/>
      <c r="K36" s="48">
        <f>SUM(M36:O36)</f>
        <v>52</v>
      </c>
      <c r="L36" s="431"/>
      <c r="M36" s="48">
        <v>36</v>
      </c>
      <c r="N36" s="431"/>
      <c r="O36" s="48">
        <v>16</v>
      </c>
      <c r="P36" s="431"/>
      <c r="Q36" s="48">
        <f>SUM(S36:V36)</f>
        <v>389</v>
      </c>
      <c r="R36" s="431"/>
      <c r="S36" s="48">
        <v>190</v>
      </c>
      <c r="T36" s="431"/>
      <c r="U36" s="48">
        <v>199</v>
      </c>
      <c r="V36" s="431"/>
      <c r="W36" s="48">
        <f>SUM(Y36:AA36)</f>
        <v>1246</v>
      </c>
      <c r="X36" s="431"/>
      <c r="Y36" s="48">
        <v>604</v>
      </c>
      <c r="Z36" s="431"/>
      <c r="AA36" s="48">
        <v>642</v>
      </c>
      <c r="AB36" s="97"/>
      <c r="AC36" s="397" t="s">
        <v>207</v>
      </c>
      <c r="AD36" s="6"/>
    </row>
    <row r="37" spans="1:31" ht="16.5" customHeight="1">
      <c r="A37" s="53"/>
      <c r="B37" s="53" t="s">
        <v>6</v>
      </c>
      <c r="C37" s="6"/>
      <c r="D37" s="6"/>
      <c r="E37" s="430">
        <f t="shared" ref="E37:E55" si="6">SUM(G37:I37)</f>
        <v>17</v>
      </c>
      <c r="F37" s="431"/>
      <c r="G37" s="48">
        <v>6</v>
      </c>
      <c r="H37" s="431"/>
      <c r="I37" s="48">
        <v>11</v>
      </c>
      <c r="J37" s="431"/>
      <c r="K37" s="48">
        <f t="shared" ref="K37:K55" si="7">SUM(M37:O37)</f>
        <v>243</v>
      </c>
      <c r="L37" s="431"/>
      <c r="M37" s="48">
        <v>137</v>
      </c>
      <c r="N37" s="431"/>
      <c r="O37" s="48">
        <v>106</v>
      </c>
      <c r="P37" s="431"/>
      <c r="Q37" s="48">
        <f t="shared" ref="Q37:Q55" si="8">SUM(S37:V37)</f>
        <v>2716</v>
      </c>
      <c r="R37" s="431"/>
      <c r="S37" s="48">
        <v>1351</v>
      </c>
      <c r="T37" s="431"/>
      <c r="U37" s="48">
        <v>1365</v>
      </c>
      <c r="V37" s="431"/>
      <c r="W37" s="48">
        <f t="shared" ref="W37:W55" si="9">SUM(Y37:AA37)</f>
        <v>1633</v>
      </c>
      <c r="X37" s="431"/>
      <c r="Y37" s="48">
        <v>790</v>
      </c>
      <c r="Z37" s="431"/>
      <c r="AA37" s="48">
        <v>843</v>
      </c>
      <c r="AB37" s="97"/>
      <c r="AC37" s="397" t="s">
        <v>165</v>
      </c>
      <c r="AD37" s="6"/>
    </row>
    <row r="38" spans="1:31" s="1" customFormat="1">
      <c r="A38" s="54" t="s">
        <v>199</v>
      </c>
      <c r="B38" s="54"/>
      <c r="C38" s="12"/>
      <c r="D38" s="12"/>
      <c r="E38" s="427">
        <f>SUM(E39:E40)</f>
        <v>572</v>
      </c>
      <c r="F38" s="428"/>
      <c r="G38" s="427">
        <f>SUM(G39:G40)</f>
        <v>316</v>
      </c>
      <c r="H38" s="428"/>
      <c r="I38" s="427">
        <f>SUM(I39:I40)</f>
        <v>256</v>
      </c>
      <c r="J38" s="428"/>
      <c r="K38" s="427">
        <f>SUM(K39:K40)</f>
        <v>136</v>
      </c>
      <c r="L38" s="428"/>
      <c r="M38" s="427">
        <f>SUM(M39:M40)</f>
        <v>84</v>
      </c>
      <c r="N38" s="428"/>
      <c r="O38" s="427">
        <f>SUM(O39:O40)</f>
        <v>52</v>
      </c>
      <c r="P38" s="428"/>
      <c r="Q38" s="427">
        <f>SUM(Q39:Q40)</f>
        <v>1819</v>
      </c>
      <c r="R38" s="428"/>
      <c r="S38" s="427">
        <f>SUM(S39:S40)</f>
        <v>969</v>
      </c>
      <c r="T38" s="428"/>
      <c r="U38" s="427">
        <f>SUM(U39:U40)</f>
        <v>850</v>
      </c>
      <c r="V38" s="428"/>
      <c r="W38" s="427">
        <f>SUM(W39:W40)</f>
        <v>1609</v>
      </c>
      <c r="X38" s="428"/>
      <c r="Y38" s="427">
        <f>SUM(Y39:Y40)</f>
        <v>821</v>
      </c>
      <c r="Z38" s="428"/>
      <c r="AA38" s="427">
        <f>SUM(AA39:AA40)</f>
        <v>788</v>
      </c>
      <c r="AB38" s="96"/>
      <c r="AC38" s="40" t="s">
        <v>178</v>
      </c>
      <c r="AD38" s="12"/>
    </row>
    <row r="39" spans="1:31" ht="16.5" customHeight="1">
      <c r="A39" s="53"/>
      <c r="B39" s="53" t="s">
        <v>179</v>
      </c>
      <c r="C39" s="6"/>
      <c r="D39" s="6"/>
      <c r="E39" s="430">
        <f t="shared" si="6"/>
        <v>564</v>
      </c>
      <c r="F39" s="431"/>
      <c r="G39" s="48">
        <v>313</v>
      </c>
      <c r="H39" s="431"/>
      <c r="I39" s="48">
        <v>251</v>
      </c>
      <c r="J39" s="431"/>
      <c r="K39" s="48">
        <f t="shared" si="7"/>
        <v>31</v>
      </c>
      <c r="L39" s="431"/>
      <c r="M39" s="48">
        <v>17</v>
      </c>
      <c r="N39" s="431"/>
      <c r="O39" s="48">
        <v>14</v>
      </c>
      <c r="P39" s="431"/>
      <c r="Q39" s="48">
        <f t="shared" si="8"/>
        <v>198</v>
      </c>
      <c r="R39" s="431"/>
      <c r="S39" s="48">
        <v>123</v>
      </c>
      <c r="T39" s="431"/>
      <c r="U39" s="48">
        <v>75</v>
      </c>
      <c r="V39" s="431"/>
      <c r="W39" s="48">
        <f t="shared" si="9"/>
        <v>629</v>
      </c>
      <c r="X39" s="431"/>
      <c r="Y39" s="48">
        <v>357</v>
      </c>
      <c r="Z39" s="431"/>
      <c r="AA39" s="48">
        <v>272</v>
      </c>
      <c r="AB39" s="97"/>
      <c r="AC39" s="397" t="s">
        <v>180</v>
      </c>
      <c r="AD39" s="6"/>
    </row>
    <row r="40" spans="1:31" ht="15.75" customHeight="1">
      <c r="A40" s="53"/>
      <c r="B40" s="53" t="s">
        <v>6</v>
      </c>
      <c r="C40" s="6"/>
      <c r="D40" s="6"/>
      <c r="E40" s="430">
        <f t="shared" si="6"/>
        <v>8</v>
      </c>
      <c r="F40" s="431"/>
      <c r="G40" s="48">
        <v>3</v>
      </c>
      <c r="H40" s="431"/>
      <c r="I40" s="48">
        <v>5</v>
      </c>
      <c r="J40" s="431"/>
      <c r="K40" s="48">
        <f t="shared" si="7"/>
        <v>105</v>
      </c>
      <c r="L40" s="431"/>
      <c r="M40" s="48">
        <v>67</v>
      </c>
      <c r="N40" s="431"/>
      <c r="O40" s="48">
        <v>38</v>
      </c>
      <c r="P40" s="431"/>
      <c r="Q40" s="48">
        <f t="shared" si="8"/>
        <v>1621</v>
      </c>
      <c r="R40" s="431"/>
      <c r="S40" s="48">
        <v>846</v>
      </c>
      <c r="T40" s="431"/>
      <c r="U40" s="48">
        <v>775</v>
      </c>
      <c r="V40" s="431"/>
      <c r="W40" s="48">
        <f t="shared" si="9"/>
        <v>980</v>
      </c>
      <c r="X40" s="431"/>
      <c r="Y40" s="48">
        <v>464</v>
      </c>
      <c r="Z40" s="431"/>
      <c r="AA40" s="48">
        <v>516</v>
      </c>
      <c r="AB40" s="97"/>
      <c r="AC40" s="397" t="s">
        <v>165</v>
      </c>
      <c r="AD40" s="6"/>
    </row>
    <row r="41" spans="1:31" s="1" customFormat="1">
      <c r="A41" s="54" t="s">
        <v>200</v>
      </c>
      <c r="B41" s="54"/>
      <c r="C41" s="41"/>
      <c r="D41" s="416"/>
      <c r="E41" s="427">
        <f>SUM(E42:E44)</f>
        <v>388</v>
      </c>
      <c r="F41" s="428"/>
      <c r="G41" s="427">
        <f>SUM(G42:G44)</f>
        <v>198</v>
      </c>
      <c r="H41" s="428"/>
      <c r="I41" s="427">
        <f>SUM(I42:I44)</f>
        <v>190</v>
      </c>
      <c r="J41" s="428"/>
      <c r="K41" s="427">
        <f>SUM(K42:K44)</f>
        <v>204</v>
      </c>
      <c r="L41" s="428"/>
      <c r="M41" s="427">
        <f>SUM(M42:M44)</f>
        <v>113</v>
      </c>
      <c r="N41" s="428"/>
      <c r="O41" s="427">
        <f>SUM(O42:O44)</f>
        <v>91</v>
      </c>
      <c r="P41" s="428"/>
      <c r="Q41" s="427">
        <f>SUM(Q42:Q44)</f>
        <v>1706</v>
      </c>
      <c r="R41" s="428"/>
      <c r="S41" s="427">
        <f>SUM(S42:S44)</f>
        <v>824</v>
      </c>
      <c r="T41" s="428"/>
      <c r="U41" s="427">
        <f>SUM(U42:U44)</f>
        <v>882</v>
      </c>
      <c r="V41" s="428"/>
      <c r="W41" s="427">
        <f>SUM(W42:W44)</f>
        <v>1353</v>
      </c>
      <c r="X41" s="428"/>
      <c r="Y41" s="427">
        <f>SUM(Y42:Y44)</f>
        <v>659</v>
      </c>
      <c r="Z41" s="428"/>
      <c r="AA41" s="427">
        <f>SUM(AA42:AA44)</f>
        <v>694</v>
      </c>
      <c r="AB41" s="96"/>
      <c r="AC41" s="40" t="s">
        <v>181</v>
      </c>
      <c r="AD41" s="12"/>
    </row>
    <row r="42" spans="1:31" ht="16.5" customHeight="1">
      <c r="A42" s="53"/>
      <c r="B42" s="53" t="s">
        <v>182</v>
      </c>
      <c r="C42" s="20"/>
      <c r="D42" s="43"/>
      <c r="E42" s="430">
        <f t="shared" si="6"/>
        <v>7</v>
      </c>
      <c r="F42" s="431"/>
      <c r="G42" s="48">
        <v>5</v>
      </c>
      <c r="H42" s="431"/>
      <c r="I42" s="48">
        <v>2</v>
      </c>
      <c r="J42" s="431"/>
      <c r="K42" s="48">
        <f t="shared" si="7"/>
        <v>20</v>
      </c>
      <c r="L42" s="431"/>
      <c r="M42" s="48">
        <v>13</v>
      </c>
      <c r="N42" s="431"/>
      <c r="O42" s="48">
        <v>7</v>
      </c>
      <c r="P42" s="431"/>
      <c r="Q42" s="48">
        <f t="shared" si="8"/>
        <v>199</v>
      </c>
      <c r="R42" s="431"/>
      <c r="S42" s="48">
        <v>87</v>
      </c>
      <c r="T42" s="431"/>
      <c r="U42" s="48">
        <v>112</v>
      </c>
      <c r="V42" s="431"/>
      <c r="W42" s="48">
        <f t="shared" si="9"/>
        <v>117</v>
      </c>
      <c r="X42" s="431"/>
      <c r="Y42" s="48">
        <v>54</v>
      </c>
      <c r="Z42" s="431"/>
      <c r="AA42" s="48">
        <v>63</v>
      </c>
      <c r="AB42" s="97"/>
      <c r="AC42" s="397" t="s">
        <v>183</v>
      </c>
      <c r="AD42" s="6"/>
    </row>
    <row r="43" spans="1:31" ht="15.75" customHeight="1">
      <c r="A43" s="53"/>
      <c r="B43" s="53" t="s">
        <v>184</v>
      </c>
      <c r="C43" s="21"/>
      <c r="D43" s="36"/>
      <c r="E43" s="430">
        <v>2</v>
      </c>
      <c r="F43" s="431"/>
      <c r="G43" s="48">
        <v>2</v>
      </c>
      <c r="H43" s="431"/>
      <c r="I43" s="432" t="s">
        <v>347</v>
      </c>
      <c r="J43" s="431"/>
      <c r="K43" s="48">
        <f t="shared" si="7"/>
        <v>18</v>
      </c>
      <c r="L43" s="431"/>
      <c r="M43" s="48">
        <v>13</v>
      </c>
      <c r="N43" s="431"/>
      <c r="O43" s="48">
        <v>5</v>
      </c>
      <c r="P43" s="431"/>
      <c r="Q43" s="48">
        <f t="shared" si="8"/>
        <v>242</v>
      </c>
      <c r="R43" s="431"/>
      <c r="S43" s="48">
        <v>115</v>
      </c>
      <c r="T43" s="431"/>
      <c r="U43" s="48">
        <v>127</v>
      </c>
      <c r="V43" s="431"/>
      <c r="W43" s="48">
        <f t="shared" si="9"/>
        <v>158</v>
      </c>
      <c r="X43" s="431"/>
      <c r="Y43" s="48">
        <v>77</v>
      </c>
      <c r="Z43" s="431"/>
      <c r="AA43" s="48">
        <v>81</v>
      </c>
      <c r="AB43" s="97"/>
      <c r="AC43" s="397" t="s">
        <v>185</v>
      </c>
      <c r="AD43" s="6"/>
    </row>
    <row r="44" spans="1:31" ht="15.75" customHeight="1">
      <c r="A44" s="53"/>
      <c r="B44" s="53" t="s">
        <v>6</v>
      </c>
      <c r="C44" s="6"/>
      <c r="D44" s="6"/>
      <c r="E44" s="430">
        <f t="shared" si="6"/>
        <v>379</v>
      </c>
      <c r="F44" s="431"/>
      <c r="G44" s="48">
        <v>191</v>
      </c>
      <c r="H44" s="431"/>
      <c r="I44" s="48">
        <v>188</v>
      </c>
      <c r="J44" s="431"/>
      <c r="K44" s="48">
        <f t="shared" si="7"/>
        <v>166</v>
      </c>
      <c r="L44" s="431"/>
      <c r="M44" s="48">
        <v>87</v>
      </c>
      <c r="N44" s="431"/>
      <c r="O44" s="48">
        <v>79</v>
      </c>
      <c r="P44" s="431"/>
      <c r="Q44" s="48">
        <f t="shared" si="8"/>
        <v>1265</v>
      </c>
      <c r="R44" s="431"/>
      <c r="S44" s="48">
        <v>622</v>
      </c>
      <c r="T44" s="431"/>
      <c r="U44" s="48">
        <v>643</v>
      </c>
      <c r="V44" s="431"/>
      <c r="W44" s="48">
        <f t="shared" si="9"/>
        <v>1078</v>
      </c>
      <c r="X44" s="431"/>
      <c r="Y44" s="48">
        <v>528</v>
      </c>
      <c r="Z44" s="431"/>
      <c r="AA44" s="48">
        <v>550</v>
      </c>
      <c r="AB44" s="97"/>
      <c r="AC44" s="397" t="s">
        <v>165</v>
      </c>
      <c r="AD44" s="6"/>
    </row>
    <row r="45" spans="1:31" s="1" customFormat="1">
      <c r="A45" s="54" t="s">
        <v>201</v>
      </c>
      <c r="B45" s="54"/>
      <c r="C45" s="12"/>
      <c r="D45" s="12"/>
      <c r="E45" s="427">
        <f>SUM(E46:E47)</f>
        <v>286</v>
      </c>
      <c r="F45" s="428"/>
      <c r="G45" s="427">
        <f>SUM(G46:G47)</f>
        <v>141</v>
      </c>
      <c r="H45" s="428"/>
      <c r="I45" s="427">
        <f>SUM(I46:I47)</f>
        <v>145</v>
      </c>
      <c r="J45" s="428"/>
      <c r="K45" s="427">
        <f>SUM(K46:K47)</f>
        <v>75</v>
      </c>
      <c r="L45" s="428"/>
      <c r="M45" s="427">
        <f>SUM(M46:M47)</f>
        <v>49</v>
      </c>
      <c r="N45" s="428"/>
      <c r="O45" s="427">
        <f>SUM(O46:O47)</f>
        <v>26</v>
      </c>
      <c r="P45" s="428"/>
      <c r="Q45" s="427">
        <f>SUM(Q46:Q47)</f>
        <v>1551</v>
      </c>
      <c r="R45" s="428"/>
      <c r="S45" s="427">
        <f>SUM(S46:S47)</f>
        <v>801</v>
      </c>
      <c r="T45" s="428"/>
      <c r="U45" s="427">
        <f>SUM(U46:U47)</f>
        <v>750</v>
      </c>
      <c r="V45" s="428"/>
      <c r="W45" s="427">
        <f>SUM(W46:W47)</f>
        <v>1514</v>
      </c>
      <c r="X45" s="428"/>
      <c r="Y45" s="427">
        <f>SUM(Y46:Y47)</f>
        <v>825</v>
      </c>
      <c r="Z45" s="428"/>
      <c r="AA45" s="427">
        <f>SUM(AA46:AA47)</f>
        <v>689</v>
      </c>
      <c r="AB45" s="96"/>
      <c r="AC45" s="40" t="s">
        <v>186</v>
      </c>
      <c r="AD45" s="12"/>
    </row>
    <row r="46" spans="1:31" ht="15.75" customHeight="1">
      <c r="A46" s="53"/>
      <c r="B46" s="53" t="s">
        <v>187</v>
      </c>
      <c r="C46" s="6"/>
      <c r="D46" s="6"/>
      <c r="E46" s="430">
        <f t="shared" si="6"/>
        <v>278</v>
      </c>
      <c r="F46" s="431"/>
      <c r="G46" s="48">
        <v>138</v>
      </c>
      <c r="H46" s="431"/>
      <c r="I46" s="48">
        <v>140</v>
      </c>
      <c r="J46" s="431"/>
      <c r="K46" s="48">
        <f t="shared" si="7"/>
        <v>14</v>
      </c>
      <c r="L46" s="431"/>
      <c r="M46" s="48">
        <v>8</v>
      </c>
      <c r="N46" s="431"/>
      <c r="O46" s="48">
        <v>6</v>
      </c>
      <c r="P46" s="431"/>
      <c r="Q46" s="48">
        <f t="shared" si="8"/>
        <v>179</v>
      </c>
      <c r="R46" s="431"/>
      <c r="S46" s="48">
        <v>93</v>
      </c>
      <c r="T46" s="431"/>
      <c r="U46" s="48">
        <v>86</v>
      </c>
      <c r="V46" s="431"/>
      <c r="W46" s="48">
        <f t="shared" si="9"/>
        <v>573</v>
      </c>
      <c r="X46" s="431"/>
      <c r="Y46" s="48">
        <v>338</v>
      </c>
      <c r="Z46" s="431"/>
      <c r="AA46" s="48">
        <v>235</v>
      </c>
      <c r="AB46" s="97"/>
      <c r="AC46" s="397" t="s">
        <v>188</v>
      </c>
      <c r="AD46" s="6"/>
    </row>
    <row r="47" spans="1:31" ht="17.25" customHeight="1">
      <c r="A47" s="53"/>
      <c r="B47" s="53" t="s">
        <v>6</v>
      </c>
      <c r="C47" s="6"/>
      <c r="D47" s="6"/>
      <c r="E47" s="430">
        <f t="shared" si="6"/>
        <v>8</v>
      </c>
      <c r="F47" s="431"/>
      <c r="G47" s="48">
        <v>3</v>
      </c>
      <c r="H47" s="431"/>
      <c r="I47" s="48">
        <v>5</v>
      </c>
      <c r="J47" s="431"/>
      <c r="K47" s="48">
        <f t="shared" si="7"/>
        <v>61</v>
      </c>
      <c r="L47" s="431"/>
      <c r="M47" s="48">
        <v>41</v>
      </c>
      <c r="N47" s="431"/>
      <c r="O47" s="48">
        <v>20</v>
      </c>
      <c r="P47" s="431"/>
      <c r="Q47" s="48">
        <f t="shared" si="8"/>
        <v>1372</v>
      </c>
      <c r="R47" s="431"/>
      <c r="S47" s="48">
        <v>708</v>
      </c>
      <c r="T47" s="431"/>
      <c r="U47" s="48">
        <v>664</v>
      </c>
      <c r="V47" s="431"/>
      <c r="W47" s="48">
        <f t="shared" si="9"/>
        <v>941</v>
      </c>
      <c r="X47" s="431"/>
      <c r="Y47" s="48">
        <v>487</v>
      </c>
      <c r="Z47" s="431"/>
      <c r="AA47" s="48">
        <v>454</v>
      </c>
      <c r="AB47" s="97"/>
      <c r="AC47" s="397" t="s">
        <v>165</v>
      </c>
      <c r="AD47" s="6"/>
    </row>
    <row r="48" spans="1:31" s="1" customFormat="1">
      <c r="A48" s="54" t="s">
        <v>202</v>
      </c>
      <c r="B48" s="54"/>
      <c r="C48" s="12"/>
      <c r="D48" s="12"/>
      <c r="E48" s="427">
        <f>SUM(E49:E50)</f>
        <v>2466</v>
      </c>
      <c r="F48" s="56">
        <f t="shared" ref="F48:G48" si="10">SUM(F49:F50)</f>
        <v>0</v>
      </c>
      <c r="G48" s="427">
        <f t="shared" si="10"/>
        <v>1292</v>
      </c>
      <c r="H48" s="428"/>
      <c r="I48" s="427">
        <f>SUM(I49:I50)</f>
        <v>1174</v>
      </c>
      <c r="J48" s="428"/>
      <c r="K48" s="427">
        <f>SUM(K49:K50)</f>
        <v>621</v>
      </c>
      <c r="L48" s="428"/>
      <c r="M48" s="427">
        <f>SUM(M49:M50)</f>
        <v>366</v>
      </c>
      <c r="N48" s="428"/>
      <c r="O48" s="427">
        <f>SUM(O49:O50)</f>
        <v>255</v>
      </c>
      <c r="P48" s="428"/>
      <c r="Q48" s="427">
        <f>SUM(Q49:Q50)</f>
        <v>4032</v>
      </c>
      <c r="R48" s="428"/>
      <c r="S48" s="427">
        <f>SUM(S49:S50)</f>
        <v>1944</v>
      </c>
      <c r="T48" s="428"/>
      <c r="U48" s="427">
        <f>SUM(U49:U50)</f>
        <v>2088</v>
      </c>
      <c r="V48" s="428"/>
      <c r="W48" s="427">
        <f>SUM(W49:W50)</f>
        <v>5284</v>
      </c>
      <c r="X48" s="428"/>
      <c r="Y48" s="427">
        <f>SUM(Y49:Y50)</f>
        <v>2556</v>
      </c>
      <c r="Z48" s="428"/>
      <c r="AA48" s="427">
        <f>SUM(AA49:AA50)</f>
        <v>2728</v>
      </c>
      <c r="AB48" s="96"/>
      <c r="AC48" s="40" t="s">
        <v>189</v>
      </c>
      <c r="AD48" s="12"/>
    </row>
    <row r="49" spans="1:31" ht="16.5" customHeight="1">
      <c r="A49" s="53"/>
      <c r="B49" s="53" t="s">
        <v>190</v>
      </c>
      <c r="C49" s="20"/>
      <c r="D49" s="42"/>
      <c r="E49" s="430">
        <f t="shared" si="6"/>
        <v>2423</v>
      </c>
      <c r="F49" s="431"/>
      <c r="G49" s="48">
        <v>1273</v>
      </c>
      <c r="H49" s="431"/>
      <c r="I49" s="48">
        <v>1150</v>
      </c>
      <c r="J49" s="431"/>
      <c r="K49" s="48">
        <f t="shared" si="7"/>
        <v>510</v>
      </c>
      <c r="L49" s="431"/>
      <c r="M49" s="48">
        <v>315</v>
      </c>
      <c r="N49" s="431"/>
      <c r="O49" s="48">
        <v>195</v>
      </c>
      <c r="P49" s="431"/>
      <c r="Q49" s="48">
        <f t="shared" si="8"/>
        <v>2207</v>
      </c>
      <c r="R49" s="431"/>
      <c r="S49" s="48">
        <v>1065</v>
      </c>
      <c r="T49" s="431"/>
      <c r="U49" s="48">
        <v>1142</v>
      </c>
      <c r="V49" s="431"/>
      <c r="W49" s="48">
        <f t="shared" si="9"/>
        <v>4061</v>
      </c>
      <c r="X49" s="431"/>
      <c r="Y49" s="48">
        <v>1971</v>
      </c>
      <c r="Z49" s="431"/>
      <c r="AA49" s="48">
        <v>2090</v>
      </c>
      <c r="AB49" s="97"/>
      <c r="AC49" s="397" t="s">
        <v>191</v>
      </c>
      <c r="AD49" s="6"/>
    </row>
    <row r="50" spans="1:31" ht="16.5" customHeight="1">
      <c r="A50" s="53"/>
      <c r="B50" s="53" t="s">
        <v>6</v>
      </c>
      <c r="C50" s="21"/>
      <c r="D50" s="36"/>
      <c r="E50" s="430">
        <f t="shared" si="6"/>
        <v>43</v>
      </c>
      <c r="F50" s="431"/>
      <c r="G50" s="48">
        <v>19</v>
      </c>
      <c r="H50" s="431"/>
      <c r="I50" s="48">
        <v>24</v>
      </c>
      <c r="J50" s="431"/>
      <c r="K50" s="48">
        <f t="shared" si="7"/>
        <v>111</v>
      </c>
      <c r="L50" s="431"/>
      <c r="M50" s="48">
        <v>51</v>
      </c>
      <c r="N50" s="431"/>
      <c r="O50" s="48">
        <v>60</v>
      </c>
      <c r="P50" s="431"/>
      <c r="Q50" s="48">
        <v>1825</v>
      </c>
      <c r="R50" s="431"/>
      <c r="S50" s="48">
        <v>879</v>
      </c>
      <c r="T50" s="431"/>
      <c r="U50" s="48">
        <v>946</v>
      </c>
      <c r="V50" s="431"/>
      <c r="W50" s="48">
        <f t="shared" si="9"/>
        <v>1223</v>
      </c>
      <c r="X50" s="431"/>
      <c r="Y50" s="48">
        <v>585</v>
      </c>
      <c r="Z50" s="431"/>
      <c r="AA50" s="48">
        <v>638</v>
      </c>
      <c r="AB50" s="97"/>
      <c r="AC50" s="397" t="s">
        <v>165</v>
      </c>
      <c r="AD50" s="6"/>
    </row>
    <row r="51" spans="1:31" s="1" customFormat="1">
      <c r="A51" s="54" t="s">
        <v>203</v>
      </c>
      <c r="B51" s="54"/>
      <c r="C51" s="415"/>
      <c r="D51" s="403"/>
      <c r="E51" s="427">
        <f>SUM(E52:E53)</f>
        <v>491</v>
      </c>
      <c r="F51" s="428"/>
      <c r="G51" s="427">
        <f>SUM(G52:G53)</f>
        <v>245</v>
      </c>
      <c r="H51" s="428"/>
      <c r="I51" s="427">
        <f>SUM(I52:I53)</f>
        <v>246</v>
      </c>
      <c r="J51" s="428"/>
      <c r="K51" s="427">
        <f>SUM(K52:K53)</f>
        <v>221</v>
      </c>
      <c r="L51" s="428"/>
      <c r="M51" s="427">
        <f>SUM(M52:M53)</f>
        <v>131</v>
      </c>
      <c r="N51" s="428"/>
      <c r="O51" s="427">
        <f>SUM(O52:O53)</f>
        <v>90</v>
      </c>
      <c r="P51" s="428"/>
      <c r="Q51" s="427">
        <f>SUM(Q52:Q53)</f>
        <v>1994</v>
      </c>
      <c r="R51" s="428"/>
      <c r="S51" s="427">
        <f>SUM(S52:S53)</f>
        <v>1039</v>
      </c>
      <c r="T51" s="428"/>
      <c r="U51" s="427">
        <f>SUM(U52:U53)</f>
        <v>955</v>
      </c>
      <c r="V51" s="428"/>
      <c r="W51" s="427">
        <f>SUM(W52:W53)</f>
        <v>1741</v>
      </c>
      <c r="X51" s="428"/>
      <c r="Y51" s="427">
        <f>SUM(Y52:Y53)</f>
        <v>889</v>
      </c>
      <c r="Z51" s="428"/>
      <c r="AA51" s="427">
        <f>SUM(AA52:AA53)</f>
        <v>852</v>
      </c>
      <c r="AB51" s="96"/>
      <c r="AC51" s="40" t="s">
        <v>192</v>
      </c>
      <c r="AD51" s="12"/>
    </row>
    <row r="52" spans="1:31" ht="15" customHeight="1">
      <c r="A52" s="53"/>
      <c r="B52" s="53" t="s">
        <v>193</v>
      </c>
      <c r="C52" s="21"/>
      <c r="D52" s="21"/>
      <c r="E52" s="430">
        <f t="shared" si="6"/>
        <v>434</v>
      </c>
      <c r="F52" s="431"/>
      <c r="G52" s="48">
        <v>211</v>
      </c>
      <c r="H52" s="431"/>
      <c r="I52" s="48">
        <v>223</v>
      </c>
      <c r="J52" s="431"/>
      <c r="K52" s="48">
        <f t="shared" si="7"/>
        <v>36</v>
      </c>
      <c r="L52" s="431"/>
      <c r="M52" s="48">
        <v>21</v>
      </c>
      <c r="N52" s="431"/>
      <c r="O52" s="48">
        <v>15</v>
      </c>
      <c r="P52" s="431"/>
      <c r="Q52" s="48">
        <f t="shared" si="8"/>
        <v>245</v>
      </c>
      <c r="R52" s="431"/>
      <c r="S52" s="48">
        <v>134</v>
      </c>
      <c r="T52" s="431"/>
      <c r="U52" s="48">
        <v>111</v>
      </c>
      <c r="V52" s="431"/>
      <c r="W52" s="48">
        <f t="shared" si="9"/>
        <v>662</v>
      </c>
      <c r="X52" s="431"/>
      <c r="Y52" s="48">
        <v>338</v>
      </c>
      <c r="Z52" s="431"/>
      <c r="AA52" s="48">
        <v>324</v>
      </c>
      <c r="AB52" s="97"/>
      <c r="AC52" s="397" t="s">
        <v>194</v>
      </c>
      <c r="AD52" s="6"/>
    </row>
    <row r="53" spans="1:31" ht="15.75" customHeight="1">
      <c r="A53" s="53"/>
      <c r="B53" s="53" t="s">
        <v>6</v>
      </c>
      <c r="C53" s="26"/>
      <c r="D53" s="26"/>
      <c r="E53" s="430">
        <f t="shared" si="6"/>
        <v>57</v>
      </c>
      <c r="F53" s="431"/>
      <c r="G53" s="48">
        <v>34</v>
      </c>
      <c r="H53" s="431"/>
      <c r="I53" s="48">
        <v>23</v>
      </c>
      <c r="J53" s="431"/>
      <c r="K53" s="48">
        <f t="shared" si="7"/>
        <v>185</v>
      </c>
      <c r="L53" s="431"/>
      <c r="M53" s="48">
        <v>110</v>
      </c>
      <c r="N53" s="431"/>
      <c r="O53" s="48">
        <v>75</v>
      </c>
      <c r="P53" s="431"/>
      <c r="Q53" s="48">
        <f t="shared" si="8"/>
        <v>1749</v>
      </c>
      <c r="R53" s="431"/>
      <c r="S53" s="48">
        <v>905</v>
      </c>
      <c r="T53" s="431"/>
      <c r="U53" s="48">
        <v>844</v>
      </c>
      <c r="V53" s="431"/>
      <c r="W53" s="48">
        <f t="shared" si="9"/>
        <v>1079</v>
      </c>
      <c r="X53" s="431"/>
      <c r="Y53" s="48">
        <v>551</v>
      </c>
      <c r="Z53" s="431"/>
      <c r="AA53" s="48">
        <v>528</v>
      </c>
      <c r="AB53" s="97"/>
      <c r="AC53" s="397" t="s">
        <v>165</v>
      </c>
      <c r="AD53" s="6"/>
    </row>
    <row r="54" spans="1:31" s="12" customFormat="1" ht="15.75">
      <c r="A54" s="54" t="s">
        <v>204</v>
      </c>
      <c r="B54" s="54"/>
      <c r="C54" s="120"/>
      <c r="D54" s="206"/>
      <c r="E54" s="427">
        <f t="shared" si="6"/>
        <v>603</v>
      </c>
      <c r="F54" s="428"/>
      <c r="G54" s="433">
        <v>323</v>
      </c>
      <c r="H54" s="428"/>
      <c r="I54" s="433">
        <v>280</v>
      </c>
      <c r="J54" s="428"/>
      <c r="K54" s="56">
        <f t="shared" si="7"/>
        <v>157</v>
      </c>
      <c r="L54" s="428"/>
      <c r="M54" s="433">
        <v>89</v>
      </c>
      <c r="N54" s="428"/>
      <c r="O54" s="433">
        <v>68</v>
      </c>
      <c r="P54" s="428"/>
      <c r="Q54" s="56">
        <f t="shared" si="8"/>
        <v>1293</v>
      </c>
      <c r="R54" s="428"/>
      <c r="S54" s="433">
        <v>646</v>
      </c>
      <c r="T54" s="428"/>
      <c r="U54" s="433">
        <v>647</v>
      </c>
      <c r="V54" s="428"/>
      <c r="W54" s="56">
        <f t="shared" si="9"/>
        <v>1145</v>
      </c>
      <c r="X54" s="428"/>
      <c r="Y54" s="433">
        <v>567</v>
      </c>
      <c r="Z54" s="428"/>
      <c r="AA54" s="433">
        <v>578</v>
      </c>
      <c r="AB54" s="96"/>
      <c r="AC54" s="40" t="s">
        <v>195</v>
      </c>
    </row>
    <row r="55" spans="1:31" s="12" customFormat="1" ht="15.75">
      <c r="A55" s="54" t="s">
        <v>205</v>
      </c>
      <c r="B55" s="54"/>
      <c r="C55" s="206"/>
      <c r="D55" s="417"/>
      <c r="E55" s="427">
        <f t="shared" si="6"/>
        <v>449</v>
      </c>
      <c r="F55" s="428"/>
      <c r="G55" s="56">
        <v>221</v>
      </c>
      <c r="H55" s="428"/>
      <c r="I55" s="56">
        <v>228</v>
      </c>
      <c r="J55" s="428"/>
      <c r="K55" s="56">
        <f t="shared" si="7"/>
        <v>170</v>
      </c>
      <c r="L55" s="428"/>
      <c r="M55" s="56">
        <v>100</v>
      </c>
      <c r="N55" s="428"/>
      <c r="O55" s="56">
        <v>70</v>
      </c>
      <c r="P55" s="428"/>
      <c r="Q55" s="56">
        <f t="shared" si="8"/>
        <v>1465</v>
      </c>
      <c r="R55" s="428"/>
      <c r="S55" s="56">
        <v>807</v>
      </c>
      <c r="T55" s="428"/>
      <c r="U55" s="56">
        <v>658</v>
      </c>
      <c r="V55" s="428"/>
      <c r="W55" s="56">
        <f t="shared" si="9"/>
        <v>1265</v>
      </c>
      <c r="X55" s="428"/>
      <c r="Y55" s="56">
        <v>729</v>
      </c>
      <c r="Z55" s="428"/>
      <c r="AA55" s="56">
        <v>536</v>
      </c>
      <c r="AB55" s="96"/>
      <c r="AC55" s="40" t="s">
        <v>196</v>
      </c>
      <c r="AD55" s="206"/>
      <c r="AE55" s="206"/>
    </row>
    <row r="56" spans="1:31" ht="11.25" customHeight="1">
      <c r="A56" s="411"/>
      <c r="B56" s="411"/>
      <c r="C56" s="412"/>
      <c r="D56" s="319"/>
      <c r="E56" s="98"/>
      <c r="F56" s="99"/>
      <c r="G56" s="413"/>
      <c r="H56" s="99"/>
      <c r="I56" s="413"/>
      <c r="J56" s="99"/>
      <c r="K56" s="413"/>
      <c r="L56" s="99"/>
      <c r="M56" s="413"/>
      <c r="N56" s="99"/>
      <c r="O56" s="413"/>
      <c r="P56" s="99"/>
      <c r="Q56" s="413"/>
      <c r="R56" s="99"/>
      <c r="S56" s="413"/>
      <c r="T56" s="99"/>
      <c r="U56" s="413"/>
      <c r="V56" s="99"/>
      <c r="W56" s="413"/>
      <c r="X56" s="99"/>
      <c r="Y56" s="413"/>
      <c r="Z56" s="99"/>
      <c r="AA56" s="413"/>
      <c r="AB56" s="99"/>
      <c r="AC56" s="414"/>
      <c r="AD56" s="319"/>
      <c r="AE56" s="410"/>
    </row>
    <row r="57" spans="1:31" ht="21.75" customHeight="1">
      <c r="A57" s="20" t="s">
        <v>245</v>
      </c>
      <c r="B57" s="81"/>
      <c r="C57" s="81"/>
      <c r="D57" s="81"/>
      <c r="E57" s="81"/>
      <c r="F57" s="53"/>
      <c r="G57" s="100"/>
      <c r="H57" s="100"/>
      <c r="I57" s="100"/>
      <c r="J57" s="100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</row>
    <row r="58" spans="1:31" ht="22.5" customHeight="1">
      <c r="A58" s="34"/>
      <c r="B58" s="34" t="s">
        <v>242</v>
      </c>
      <c r="C58" s="34"/>
      <c r="D58" s="34"/>
      <c r="E58" s="34"/>
      <c r="F58" s="101"/>
      <c r="G58" s="101"/>
      <c r="H58" s="101"/>
      <c r="I58" s="101"/>
      <c r="J58" s="101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</row>
    <row r="59" spans="1:31" ht="18" customHeight="1">
      <c r="A59" s="34"/>
      <c r="B59" s="34"/>
      <c r="C59" s="34"/>
      <c r="D59" s="34"/>
      <c r="E59" s="34"/>
      <c r="F59" s="101"/>
      <c r="G59" s="101"/>
      <c r="H59" s="101"/>
      <c r="I59" s="101"/>
      <c r="J59" s="101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</row>
    <row r="60" spans="1:31" ht="18" customHeight="1">
      <c r="A60" s="34"/>
      <c r="B60" s="34"/>
      <c r="C60" s="34"/>
      <c r="D60" s="34"/>
      <c r="E60" s="34"/>
      <c r="F60" s="101"/>
      <c r="G60" s="101"/>
      <c r="H60" s="101"/>
      <c r="I60" s="101"/>
      <c r="J60" s="101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</row>
    <row r="61" spans="1:31" ht="18" customHeight="1">
      <c r="A61" s="34"/>
      <c r="B61" s="34"/>
      <c r="C61" s="34"/>
      <c r="D61" s="34"/>
      <c r="E61" s="34"/>
      <c r="F61" s="101"/>
      <c r="G61" s="101"/>
      <c r="H61" s="101"/>
      <c r="I61" s="101"/>
      <c r="J61" s="101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</row>
    <row r="62" spans="1:31" ht="10.5" customHeight="1"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</row>
    <row r="63" spans="1:31"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</row>
    <row r="64" spans="1:31"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</row>
    <row r="65" spans="5:30"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</row>
    <row r="66" spans="5:30"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</row>
    <row r="67" spans="5:30"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</row>
    <row r="68" spans="5:30"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</row>
    <row r="69" spans="5:30"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</row>
    <row r="70" spans="5:30"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</row>
    <row r="71" spans="5:30"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</row>
    <row r="72" spans="5:30"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</row>
    <row r="73" spans="5:30"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</row>
    <row r="74" spans="5:30"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</row>
    <row r="75" spans="5:30"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6" spans="5:30"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</row>
    <row r="77" spans="5:30"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</row>
    <row r="78" spans="5:30"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</row>
    <row r="79" spans="5:30"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</row>
    <row r="80" spans="5:30"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</row>
    <row r="81" spans="5:6">
      <c r="E81" s="17"/>
      <c r="F81" s="17"/>
    </row>
    <row r="82" spans="5:6">
      <c r="E82" s="17"/>
      <c r="F82" s="17"/>
    </row>
    <row r="83" spans="5:6">
      <c r="E83" s="17"/>
      <c r="F83" s="17"/>
    </row>
    <row r="84" spans="5:6">
      <c r="E84" s="17"/>
      <c r="F84" s="17"/>
    </row>
    <row r="85" spans="5:6">
      <c r="E85" s="17"/>
      <c r="F85" s="17"/>
    </row>
    <row r="86" spans="5:6">
      <c r="E86" s="17"/>
      <c r="F86" s="17"/>
    </row>
    <row r="87" spans="5:6">
      <c r="E87" s="17"/>
      <c r="F87" s="17"/>
    </row>
    <row r="88" spans="5:6">
      <c r="E88" s="17"/>
      <c r="F88" s="17"/>
    </row>
    <row r="89" spans="5:6">
      <c r="E89" s="17"/>
      <c r="F89" s="17"/>
    </row>
    <row r="90" spans="5:6">
      <c r="E90" s="17"/>
      <c r="F90" s="17"/>
    </row>
    <row r="91" spans="5:6">
      <c r="E91" s="17"/>
      <c r="F91" s="17"/>
    </row>
    <row r="92" spans="5:6">
      <c r="E92" s="17"/>
      <c r="F92" s="17"/>
    </row>
    <row r="93" spans="5:6">
      <c r="E93" s="17"/>
      <c r="F93" s="17"/>
    </row>
    <row r="94" spans="5:6">
      <c r="E94" s="17"/>
      <c r="F94" s="17"/>
    </row>
    <row r="95" spans="5:6">
      <c r="E95" s="17"/>
      <c r="F95" s="17"/>
    </row>
    <row r="96" spans="5:6">
      <c r="E96" s="17"/>
      <c r="F96" s="17"/>
    </row>
    <row r="97" spans="5:6">
      <c r="E97" s="17"/>
      <c r="F97" s="17"/>
    </row>
    <row r="98" spans="5:6">
      <c r="E98" s="17"/>
      <c r="F98" s="17"/>
    </row>
    <row r="99" spans="5:6">
      <c r="E99" s="17"/>
      <c r="F99" s="17"/>
    </row>
    <row r="100" spans="5:6">
      <c r="E100" s="17"/>
      <c r="F100" s="17"/>
    </row>
    <row r="101" spans="5:6">
      <c r="E101" s="17"/>
      <c r="F101" s="17"/>
    </row>
    <row r="102" spans="5:6">
      <c r="E102" s="17"/>
      <c r="F102" s="17"/>
    </row>
  </sheetData>
  <mergeCells count="40">
    <mergeCell ref="A33:D33"/>
    <mergeCell ref="A5:D5"/>
    <mergeCell ref="A6:D6"/>
    <mergeCell ref="E6:F6"/>
    <mergeCell ref="E7:F7"/>
    <mergeCell ref="E5:J5"/>
    <mergeCell ref="I6:J6"/>
    <mergeCell ref="I7:J7"/>
    <mergeCell ref="E31:J31"/>
    <mergeCell ref="E32:J32"/>
    <mergeCell ref="A32:D32"/>
    <mergeCell ref="G6:H6"/>
    <mergeCell ref="K31:P31"/>
    <mergeCell ref="K32:P32"/>
    <mergeCell ref="K6:L6"/>
    <mergeCell ref="K7:L7"/>
    <mergeCell ref="K4:P4"/>
    <mergeCell ref="K5:P5"/>
    <mergeCell ref="O6:P6"/>
    <mergeCell ref="O7:P7"/>
    <mergeCell ref="W5:AA5"/>
    <mergeCell ref="Y6:Z6"/>
    <mergeCell ref="W4:AA4"/>
    <mergeCell ref="A8:D8"/>
    <mergeCell ref="AC8:AD8"/>
    <mergeCell ref="W7:X7"/>
    <mergeCell ref="M6:N6"/>
    <mergeCell ref="M7:N7"/>
    <mergeCell ref="Y7:Z7"/>
    <mergeCell ref="W6:X6"/>
    <mergeCell ref="Q4:V4"/>
    <mergeCell ref="Q5:V5"/>
    <mergeCell ref="E4:J4"/>
    <mergeCell ref="AC31:AD34"/>
    <mergeCell ref="Q31:U31"/>
    <mergeCell ref="W31:AA31"/>
    <mergeCell ref="W32:AA32"/>
    <mergeCell ref="AC12:AD12"/>
    <mergeCell ref="AC16:AD16"/>
    <mergeCell ref="Q32:V32"/>
  </mergeCells>
  <phoneticPr fontId="3" type="noConversion"/>
  <pageMargins left="0.55118110236220474" right="0.35433070866141736" top="0.62992125984251968" bottom="0.19685039370078741" header="0.43307086614173229" footer="0.11811023622047245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Y23"/>
  <sheetViews>
    <sheetView showGridLines="0" topLeftCell="A10" workbookViewId="0">
      <selection activeCell="Q20" sqref="Q20"/>
    </sheetView>
  </sheetViews>
  <sheetFormatPr defaultRowHeight="18.75"/>
  <cols>
    <col min="1" max="1" width="0.85546875" style="15" customWidth="1"/>
    <col min="2" max="2" width="5.85546875" style="15" customWidth="1"/>
    <col min="3" max="3" width="4.42578125" style="15" customWidth="1"/>
    <col min="4" max="4" width="13" style="15" customWidth="1"/>
    <col min="5" max="5" width="0.85546875" style="15" customWidth="1"/>
    <col min="6" max="6" width="9.42578125" style="15" customWidth="1"/>
    <col min="7" max="7" width="0.5703125" style="15" customWidth="1"/>
    <col min="8" max="8" width="8.85546875" style="15" customWidth="1"/>
    <col min="9" max="9" width="0.85546875" style="15" hidden="1" customWidth="1"/>
    <col min="10" max="10" width="8.42578125" style="15" customWidth="1"/>
    <col min="11" max="11" width="0.85546875" style="15" customWidth="1"/>
    <col min="12" max="12" width="8.85546875" style="15" customWidth="1"/>
    <col min="13" max="13" width="0.85546875" style="15" hidden="1" customWidth="1"/>
    <col min="14" max="14" width="9.28515625" style="200" customWidth="1"/>
    <col min="15" max="15" width="8.28515625" style="15" customWidth="1"/>
    <col min="16" max="16" width="0.85546875" style="15" customWidth="1"/>
    <col min="17" max="17" width="8.28515625" style="15" customWidth="1"/>
    <col min="18" max="18" width="0.85546875" style="15" customWidth="1"/>
    <col min="19" max="19" width="6.7109375" style="15" customWidth="1"/>
    <col min="20" max="20" width="2.42578125" style="15" customWidth="1"/>
    <col min="21" max="21" width="9.140625" style="15" customWidth="1"/>
    <col min="22" max="22" width="0.85546875" style="15" hidden="1" customWidth="1"/>
    <col min="23" max="23" width="9" style="15" customWidth="1"/>
    <col min="24" max="24" width="25.85546875" style="17" customWidth="1"/>
    <col min="25" max="25" width="0.5703125" style="15" customWidth="1"/>
    <col min="26" max="26" width="9.5703125" style="15" customWidth="1"/>
    <col min="27" max="27" width="15.28515625" style="15" customWidth="1"/>
    <col min="28" max="16384" width="9.140625" style="15"/>
  </cols>
  <sheetData>
    <row r="1" spans="1:25" s="1" customFormat="1">
      <c r="B1" s="1" t="s">
        <v>0</v>
      </c>
      <c r="C1" s="114">
        <v>1.7</v>
      </c>
      <c r="D1" s="1" t="s">
        <v>373</v>
      </c>
      <c r="X1" s="49"/>
    </row>
    <row r="2" spans="1:25" s="3" customFormat="1">
      <c r="B2" s="3" t="s">
        <v>250</v>
      </c>
      <c r="C2" s="114">
        <v>1.7</v>
      </c>
      <c r="D2" s="1" t="s">
        <v>371</v>
      </c>
      <c r="X2" s="77"/>
    </row>
    <row r="3" spans="1:25" ht="6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25" s="6" customFormat="1" ht="22.5" customHeight="1">
      <c r="A4" s="72"/>
      <c r="B4" s="72"/>
      <c r="C4" s="72"/>
      <c r="D4" s="72"/>
      <c r="E4" s="487"/>
      <c r="F4" s="615" t="s">
        <v>125</v>
      </c>
      <c r="G4" s="615"/>
      <c r="H4" s="615"/>
      <c r="I4" s="615"/>
      <c r="J4" s="615"/>
      <c r="K4" s="615"/>
      <c r="L4" s="615"/>
      <c r="M4" s="615"/>
      <c r="N4" s="616"/>
      <c r="O4" s="617" t="s">
        <v>126</v>
      </c>
      <c r="P4" s="615"/>
      <c r="Q4" s="615"/>
      <c r="R4" s="615"/>
      <c r="S4" s="615"/>
      <c r="T4" s="615"/>
      <c r="U4" s="615"/>
      <c r="V4" s="615"/>
      <c r="W4" s="616"/>
      <c r="X4" s="542" t="s">
        <v>149</v>
      </c>
      <c r="Y4" s="35"/>
    </row>
    <row r="5" spans="1:25" s="6" customFormat="1" ht="16.5" customHeight="1">
      <c r="A5" s="608" t="s">
        <v>150</v>
      </c>
      <c r="B5" s="608"/>
      <c r="C5" s="608"/>
      <c r="D5" s="608"/>
      <c r="E5" s="483"/>
      <c r="F5" s="484">
        <v>2554</v>
      </c>
      <c r="G5" s="149"/>
      <c r="H5" s="148">
        <v>2555</v>
      </c>
      <c r="I5" s="149"/>
      <c r="J5" s="609">
        <v>2556</v>
      </c>
      <c r="K5" s="610"/>
      <c r="L5" s="609">
        <v>2557</v>
      </c>
      <c r="M5" s="611"/>
      <c r="N5" s="168">
        <v>2558</v>
      </c>
      <c r="O5" s="148">
        <v>2554</v>
      </c>
      <c r="P5" s="149"/>
      <c r="Q5" s="148">
        <v>2555</v>
      </c>
      <c r="R5" s="149"/>
      <c r="S5" s="609">
        <v>2556</v>
      </c>
      <c r="T5" s="610"/>
      <c r="U5" s="609">
        <v>2557</v>
      </c>
      <c r="V5" s="610"/>
      <c r="W5" s="168">
        <v>2558</v>
      </c>
      <c r="X5" s="539"/>
    </row>
    <row r="6" spans="1:25" s="6" customFormat="1" ht="16.5" customHeight="1">
      <c r="A6" s="329"/>
      <c r="B6" s="329"/>
      <c r="C6" s="329"/>
      <c r="D6" s="329"/>
      <c r="E6" s="491"/>
      <c r="F6" s="486" t="s">
        <v>152</v>
      </c>
      <c r="G6" s="151"/>
      <c r="H6" s="150" t="s">
        <v>213</v>
      </c>
      <c r="I6" s="151"/>
      <c r="J6" s="612" t="s">
        <v>240</v>
      </c>
      <c r="K6" s="613"/>
      <c r="L6" s="612" t="s">
        <v>249</v>
      </c>
      <c r="M6" s="614"/>
      <c r="N6" s="167" t="s">
        <v>348</v>
      </c>
      <c r="O6" s="150" t="s">
        <v>152</v>
      </c>
      <c r="P6" s="151"/>
      <c r="Q6" s="150" t="s">
        <v>213</v>
      </c>
      <c r="R6" s="151"/>
      <c r="S6" s="612" t="s">
        <v>240</v>
      </c>
      <c r="T6" s="613"/>
      <c r="U6" s="612" t="s">
        <v>249</v>
      </c>
      <c r="V6" s="613"/>
      <c r="W6" s="167" t="s">
        <v>272</v>
      </c>
      <c r="X6" s="607"/>
      <c r="Y6" s="135"/>
    </row>
    <row r="7" spans="1:25" s="61" customFormat="1" ht="30" customHeight="1">
      <c r="C7" s="1" t="s">
        <v>79</v>
      </c>
      <c r="D7" s="60"/>
      <c r="E7" s="129"/>
      <c r="F7" s="488">
        <v>2283</v>
      </c>
      <c r="G7" s="276"/>
      <c r="H7" s="277">
        <v>2079</v>
      </c>
      <c r="I7" s="276"/>
      <c r="J7" s="278">
        <v>2032</v>
      </c>
      <c r="K7" s="278"/>
      <c r="L7" s="279">
        <v>1943</v>
      </c>
      <c r="M7" s="278"/>
      <c r="N7" s="280">
        <v>2446</v>
      </c>
      <c r="O7" s="281">
        <v>258</v>
      </c>
      <c r="P7" s="282"/>
      <c r="Q7" s="281">
        <v>266</v>
      </c>
      <c r="R7" s="282"/>
      <c r="S7" s="279">
        <v>225</v>
      </c>
      <c r="T7" s="283"/>
      <c r="U7" s="279">
        <v>289</v>
      </c>
      <c r="V7" s="283"/>
      <c r="W7" s="284">
        <v>343</v>
      </c>
      <c r="X7" s="117" t="s">
        <v>7</v>
      </c>
    </row>
    <row r="8" spans="1:25" s="61" customFormat="1" ht="26.25" customHeight="1">
      <c r="A8" s="115" t="s">
        <v>36</v>
      </c>
      <c r="B8" s="27" t="s">
        <v>214</v>
      </c>
      <c r="C8" s="17"/>
      <c r="D8" s="17"/>
      <c r="E8" s="128"/>
      <c r="F8" s="285">
        <v>502</v>
      </c>
      <c r="G8" s="247"/>
      <c r="H8" s="286">
        <v>509</v>
      </c>
      <c r="I8" s="247"/>
      <c r="J8" s="285">
        <v>389</v>
      </c>
      <c r="K8" s="285"/>
      <c r="L8" s="287">
        <v>377</v>
      </c>
      <c r="M8" s="285"/>
      <c r="N8" s="288">
        <v>452</v>
      </c>
      <c r="O8" s="246">
        <v>83</v>
      </c>
      <c r="P8" s="247"/>
      <c r="Q8" s="289">
        <v>80</v>
      </c>
      <c r="R8" s="247"/>
      <c r="S8" s="287">
        <v>60</v>
      </c>
      <c r="T8" s="290"/>
      <c r="U8" s="287">
        <v>102</v>
      </c>
      <c r="V8" s="290"/>
      <c r="W8" s="288">
        <v>132</v>
      </c>
      <c r="X8" s="62" t="s">
        <v>253</v>
      </c>
    </row>
    <row r="9" spans="1:25" s="61" customFormat="1" ht="26.25" customHeight="1">
      <c r="B9" s="14" t="s">
        <v>155</v>
      </c>
      <c r="C9" s="15"/>
      <c r="D9" s="18"/>
      <c r="E9" s="128"/>
      <c r="F9" s="489">
        <v>126</v>
      </c>
      <c r="G9" s="247"/>
      <c r="H9" s="286">
        <v>125</v>
      </c>
      <c r="I9" s="247"/>
      <c r="J9" s="285">
        <v>123</v>
      </c>
      <c r="K9" s="285"/>
      <c r="L9" s="287">
        <v>146</v>
      </c>
      <c r="M9" s="285"/>
      <c r="N9" s="288">
        <v>133</v>
      </c>
      <c r="O9" s="246">
        <v>25</v>
      </c>
      <c r="P9" s="247"/>
      <c r="Q9" s="289">
        <v>18</v>
      </c>
      <c r="R9" s="247"/>
      <c r="S9" s="287">
        <v>15</v>
      </c>
      <c r="T9" s="290"/>
      <c r="U9" s="287">
        <v>17</v>
      </c>
      <c r="V9" s="290"/>
      <c r="W9" s="288">
        <v>14</v>
      </c>
      <c r="X9" s="62" t="s">
        <v>168</v>
      </c>
    </row>
    <row r="10" spans="1:25" s="61" customFormat="1" ht="26.25" customHeight="1">
      <c r="B10" s="14" t="s">
        <v>215</v>
      </c>
      <c r="C10" s="15"/>
      <c r="D10" s="18"/>
      <c r="E10" s="128"/>
      <c r="F10" s="489">
        <v>124</v>
      </c>
      <c r="G10" s="247"/>
      <c r="H10" s="286">
        <v>84</v>
      </c>
      <c r="I10" s="247"/>
      <c r="J10" s="285">
        <v>127</v>
      </c>
      <c r="K10" s="285"/>
      <c r="L10" s="287">
        <v>116</v>
      </c>
      <c r="M10" s="285"/>
      <c r="N10" s="288">
        <v>113</v>
      </c>
      <c r="O10" s="246">
        <v>10</v>
      </c>
      <c r="P10" s="247"/>
      <c r="Q10" s="289">
        <v>6</v>
      </c>
      <c r="R10" s="247"/>
      <c r="S10" s="287">
        <v>7</v>
      </c>
      <c r="T10" s="290"/>
      <c r="U10" s="287">
        <v>6</v>
      </c>
      <c r="V10" s="290"/>
      <c r="W10" s="288">
        <v>6</v>
      </c>
      <c r="X10" s="62" t="s">
        <v>170</v>
      </c>
    </row>
    <row r="11" spans="1:25" s="61" customFormat="1" ht="26.25" customHeight="1">
      <c r="B11" s="14" t="s">
        <v>216</v>
      </c>
      <c r="C11" s="15"/>
      <c r="D11" s="18"/>
      <c r="E11" s="128"/>
      <c r="F11" s="489">
        <v>158</v>
      </c>
      <c r="G11" s="247"/>
      <c r="H11" s="286">
        <v>117</v>
      </c>
      <c r="I11" s="247"/>
      <c r="J11" s="285">
        <v>116</v>
      </c>
      <c r="K11" s="285"/>
      <c r="L11" s="287">
        <v>129</v>
      </c>
      <c r="M11" s="285"/>
      <c r="N11" s="288">
        <v>110</v>
      </c>
      <c r="O11" s="246">
        <v>9</v>
      </c>
      <c r="P11" s="247"/>
      <c r="Q11" s="289">
        <v>14</v>
      </c>
      <c r="R11" s="247"/>
      <c r="S11" s="287">
        <v>10</v>
      </c>
      <c r="T11" s="290"/>
      <c r="U11" s="287">
        <v>15</v>
      </c>
      <c r="V11" s="290"/>
      <c r="W11" s="288">
        <v>12</v>
      </c>
      <c r="X11" s="62" t="s">
        <v>173</v>
      </c>
    </row>
    <row r="12" spans="1:25" s="61" customFormat="1" ht="26.25" customHeight="1">
      <c r="B12" s="14" t="s">
        <v>162</v>
      </c>
      <c r="C12" s="15"/>
      <c r="D12" s="18"/>
      <c r="E12" s="128"/>
      <c r="F12" s="489">
        <v>231</v>
      </c>
      <c r="G12" s="247"/>
      <c r="H12" s="286">
        <v>206</v>
      </c>
      <c r="I12" s="247"/>
      <c r="J12" s="285">
        <v>208</v>
      </c>
      <c r="K12" s="285"/>
      <c r="L12" s="287">
        <v>221</v>
      </c>
      <c r="M12" s="285"/>
      <c r="N12" s="288">
        <v>203</v>
      </c>
      <c r="O12" s="246">
        <v>30</v>
      </c>
      <c r="P12" s="247"/>
      <c r="Q12" s="289">
        <v>32</v>
      </c>
      <c r="R12" s="247"/>
      <c r="S12" s="287">
        <v>19</v>
      </c>
      <c r="T12" s="290"/>
      <c r="U12" s="287">
        <v>35</v>
      </c>
      <c r="V12" s="290"/>
      <c r="W12" s="288">
        <v>22</v>
      </c>
      <c r="X12" s="62" t="s">
        <v>227</v>
      </c>
    </row>
    <row r="13" spans="1:25" s="61" customFormat="1" ht="26.25" customHeight="1">
      <c r="B13" s="22" t="s">
        <v>197</v>
      </c>
      <c r="C13" s="15"/>
      <c r="D13" s="485"/>
      <c r="E13" s="128"/>
      <c r="F13" s="489">
        <v>186</v>
      </c>
      <c r="G13" s="247"/>
      <c r="H13" s="286">
        <v>167</v>
      </c>
      <c r="I13" s="247"/>
      <c r="J13" s="285">
        <v>169</v>
      </c>
      <c r="K13" s="285"/>
      <c r="L13" s="287">
        <v>155</v>
      </c>
      <c r="M13" s="285"/>
      <c r="N13" s="288">
        <v>436</v>
      </c>
      <c r="O13" s="246">
        <v>16</v>
      </c>
      <c r="P13" s="247"/>
      <c r="Q13" s="289">
        <v>12</v>
      </c>
      <c r="R13" s="247"/>
      <c r="S13" s="287">
        <v>16</v>
      </c>
      <c r="T13" s="290"/>
      <c r="U13" s="287">
        <v>17</v>
      </c>
      <c r="V13" s="290"/>
      <c r="W13" s="288">
        <v>27</v>
      </c>
      <c r="X13" s="62" t="s">
        <v>228</v>
      </c>
    </row>
    <row r="14" spans="1:25" s="61" customFormat="1" ht="26.25" customHeight="1">
      <c r="B14" s="14" t="s">
        <v>199</v>
      </c>
      <c r="C14" s="15"/>
      <c r="D14" s="485"/>
      <c r="E14" s="128"/>
      <c r="F14" s="489">
        <v>110</v>
      </c>
      <c r="G14" s="247"/>
      <c r="H14" s="286">
        <v>89</v>
      </c>
      <c r="I14" s="247"/>
      <c r="J14" s="285">
        <v>87</v>
      </c>
      <c r="K14" s="285"/>
      <c r="L14" s="287">
        <v>115</v>
      </c>
      <c r="M14" s="285"/>
      <c r="N14" s="288">
        <v>177</v>
      </c>
      <c r="O14" s="246">
        <v>8</v>
      </c>
      <c r="P14" s="247"/>
      <c r="Q14" s="289">
        <v>4</v>
      </c>
      <c r="R14" s="247"/>
      <c r="S14" s="287">
        <v>4</v>
      </c>
      <c r="T14" s="290"/>
      <c r="U14" s="287">
        <v>4</v>
      </c>
      <c r="V14" s="290"/>
      <c r="W14" s="288">
        <v>5</v>
      </c>
      <c r="X14" s="62" t="s">
        <v>229</v>
      </c>
    </row>
    <row r="15" spans="1:25" s="61" customFormat="1" ht="26.25" customHeight="1">
      <c r="B15" s="14" t="s">
        <v>200</v>
      </c>
      <c r="C15" s="15"/>
      <c r="D15" s="485"/>
      <c r="E15" s="128"/>
      <c r="F15" s="489">
        <v>150</v>
      </c>
      <c r="G15" s="247"/>
      <c r="H15" s="286">
        <v>213</v>
      </c>
      <c r="I15" s="247"/>
      <c r="J15" s="285">
        <v>141</v>
      </c>
      <c r="K15" s="285"/>
      <c r="L15" s="287">
        <v>117</v>
      </c>
      <c r="M15" s="285"/>
      <c r="N15" s="288">
        <v>175</v>
      </c>
      <c r="O15" s="246">
        <v>4</v>
      </c>
      <c r="P15" s="247"/>
      <c r="Q15" s="289">
        <v>6</v>
      </c>
      <c r="R15" s="247"/>
      <c r="S15" s="287">
        <v>8</v>
      </c>
      <c r="T15" s="290"/>
      <c r="U15" s="287">
        <v>13</v>
      </c>
      <c r="V15" s="290"/>
      <c r="W15" s="288">
        <v>11</v>
      </c>
      <c r="X15" s="62" t="s">
        <v>230</v>
      </c>
    </row>
    <row r="16" spans="1:25" s="61" customFormat="1" ht="26.25" customHeight="1">
      <c r="B16" s="14" t="s">
        <v>201</v>
      </c>
      <c r="C16" s="15"/>
      <c r="D16" s="485"/>
      <c r="E16" s="128"/>
      <c r="F16" s="489">
        <v>100</v>
      </c>
      <c r="G16" s="247"/>
      <c r="H16" s="286">
        <v>110</v>
      </c>
      <c r="I16" s="247"/>
      <c r="J16" s="285">
        <v>95</v>
      </c>
      <c r="K16" s="285"/>
      <c r="L16" s="287">
        <v>89</v>
      </c>
      <c r="M16" s="285"/>
      <c r="N16" s="288">
        <v>100</v>
      </c>
      <c r="O16" s="246">
        <v>11</v>
      </c>
      <c r="P16" s="247"/>
      <c r="Q16" s="289">
        <v>14</v>
      </c>
      <c r="R16" s="247"/>
      <c r="S16" s="287">
        <v>9</v>
      </c>
      <c r="T16" s="290"/>
      <c r="U16" s="287">
        <v>15</v>
      </c>
      <c r="V16" s="290"/>
      <c r="W16" s="288">
        <v>8</v>
      </c>
      <c r="X16" s="62" t="s">
        <v>231</v>
      </c>
    </row>
    <row r="17" spans="2:25" s="61" customFormat="1" ht="26.25" customHeight="1">
      <c r="B17" s="14" t="s">
        <v>202</v>
      </c>
      <c r="C17" s="15"/>
      <c r="D17" s="27"/>
      <c r="E17" s="128"/>
      <c r="F17" s="489">
        <v>239</v>
      </c>
      <c r="G17" s="247"/>
      <c r="H17" s="286">
        <v>243</v>
      </c>
      <c r="I17" s="247"/>
      <c r="J17" s="285">
        <v>246</v>
      </c>
      <c r="K17" s="285"/>
      <c r="L17" s="287">
        <v>180</v>
      </c>
      <c r="M17" s="285"/>
      <c r="N17" s="288">
        <v>233</v>
      </c>
      <c r="O17" s="246">
        <v>48</v>
      </c>
      <c r="P17" s="247"/>
      <c r="Q17" s="289">
        <v>61</v>
      </c>
      <c r="R17" s="247"/>
      <c r="S17" s="287">
        <v>56</v>
      </c>
      <c r="T17" s="290"/>
      <c r="U17" s="287">
        <v>41</v>
      </c>
      <c r="V17" s="290"/>
      <c r="W17" s="288">
        <v>62</v>
      </c>
      <c r="X17" s="62" t="s">
        <v>232</v>
      </c>
    </row>
    <row r="18" spans="2:25" s="61" customFormat="1" ht="26.25" customHeight="1">
      <c r="B18" s="14" t="s">
        <v>203</v>
      </c>
      <c r="C18" s="15"/>
      <c r="D18" s="485"/>
      <c r="E18" s="128"/>
      <c r="F18" s="489">
        <v>182</v>
      </c>
      <c r="G18" s="247"/>
      <c r="H18" s="286">
        <v>160</v>
      </c>
      <c r="I18" s="247"/>
      <c r="J18" s="285">
        <v>175</v>
      </c>
      <c r="K18" s="285"/>
      <c r="L18" s="287">
        <v>167</v>
      </c>
      <c r="M18" s="285"/>
      <c r="N18" s="288">
        <v>152</v>
      </c>
      <c r="O18" s="246">
        <v>4</v>
      </c>
      <c r="P18" s="247"/>
      <c r="Q18" s="299">
        <v>17</v>
      </c>
      <c r="R18" s="247"/>
      <c r="S18" s="287">
        <v>15</v>
      </c>
      <c r="T18" s="290"/>
      <c r="U18" s="287">
        <v>17</v>
      </c>
      <c r="V18" s="290"/>
      <c r="W18" s="288">
        <v>26</v>
      </c>
      <c r="X18" s="62" t="s">
        <v>233</v>
      </c>
    </row>
    <row r="19" spans="2:25" ht="26.25" customHeight="1">
      <c r="B19" s="14" t="s">
        <v>204</v>
      </c>
      <c r="D19" s="17"/>
      <c r="E19" s="128"/>
      <c r="F19" s="489">
        <v>63</v>
      </c>
      <c r="G19" s="247"/>
      <c r="H19" s="291">
        <v>70</v>
      </c>
      <c r="I19" s="247"/>
      <c r="J19" s="292">
        <v>70</v>
      </c>
      <c r="K19" s="292"/>
      <c r="L19" s="250">
        <v>51</v>
      </c>
      <c r="M19" s="292"/>
      <c r="N19" s="293">
        <v>70</v>
      </c>
      <c r="O19" s="246">
        <v>5</v>
      </c>
      <c r="P19" s="247"/>
      <c r="Q19" s="248" t="s">
        <v>347</v>
      </c>
      <c r="R19" s="247"/>
      <c r="S19" s="256">
        <v>4</v>
      </c>
      <c r="T19" s="251"/>
      <c r="U19" s="250">
        <v>5</v>
      </c>
      <c r="V19" s="251"/>
      <c r="W19" s="293">
        <v>8</v>
      </c>
      <c r="X19" s="62" t="s">
        <v>234</v>
      </c>
    </row>
    <row r="20" spans="2:25" s="200" customFormat="1" ht="26.25" customHeight="1">
      <c r="B20" s="27" t="s">
        <v>205</v>
      </c>
      <c r="C20" s="17"/>
      <c r="D20" s="17"/>
      <c r="E20" s="182"/>
      <c r="F20" s="246">
        <v>112</v>
      </c>
      <c r="G20" s="247"/>
      <c r="H20" s="291">
        <v>86</v>
      </c>
      <c r="I20" s="246"/>
      <c r="J20" s="256">
        <v>86</v>
      </c>
      <c r="K20" s="251"/>
      <c r="L20" s="293">
        <v>80</v>
      </c>
      <c r="M20" s="293"/>
      <c r="N20" s="293">
        <v>92</v>
      </c>
      <c r="O20" s="246">
        <v>5</v>
      </c>
      <c r="P20" s="247"/>
      <c r="Q20" s="246">
        <v>2</v>
      </c>
      <c r="R20" s="247"/>
      <c r="S20" s="256">
        <v>5</v>
      </c>
      <c r="T20" s="251"/>
      <c r="U20" s="293">
        <v>3</v>
      </c>
      <c r="V20" s="293"/>
      <c r="W20" s="293">
        <v>10</v>
      </c>
      <c r="X20" s="68" t="s">
        <v>235</v>
      </c>
      <c r="Y20" s="17"/>
    </row>
    <row r="21" spans="2:25" ht="15.75" customHeight="1">
      <c r="B21" s="116"/>
      <c r="C21" s="52"/>
      <c r="D21" s="410"/>
      <c r="E21" s="131"/>
      <c r="F21" s="490"/>
      <c r="G21" s="295"/>
      <c r="H21" s="296"/>
      <c r="I21" s="295"/>
      <c r="J21" s="297"/>
      <c r="K21" s="254"/>
      <c r="L21" s="297"/>
      <c r="M21" s="297"/>
      <c r="N21" s="298"/>
      <c r="O21" s="294"/>
      <c r="P21" s="295"/>
      <c r="Q21" s="294"/>
      <c r="R21" s="295"/>
      <c r="S21" s="255"/>
      <c r="T21" s="254"/>
      <c r="U21" s="255"/>
      <c r="V21" s="254"/>
      <c r="W21" s="298"/>
      <c r="X21" s="118"/>
      <c r="Y21" s="137"/>
    </row>
    <row r="22" spans="2:25" s="61" customFormat="1" ht="27.75" customHeight="1">
      <c r="B22" s="6" t="s">
        <v>372</v>
      </c>
      <c r="X22" s="60"/>
    </row>
    <row r="23" spans="2:25" s="61" customFormat="1" ht="18.75" customHeight="1">
      <c r="B23" s="6" t="s">
        <v>358</v>
      </c>
      <c r="X23" s="60"/>
    </row>
  </sheetData>
  <mergeCells count="12">
    <mergeCell ref="X4:X6"/>
    <mergeCell ref="A5:D5"/>
    <mergeCell ref="J5:K5"/>
    <mergeCell ref="L5:M5"/>
    <mergeCell ref="S5:T5"/>
    <mergeCell ref="U5:V5"/>
    <mergeCell ref="S6:T6"/>
    <mergeCell ref="U6:V6"/>
    <mergeCell ref="J6:K6"/>
    <mergeCell ref="L6:M6"/>
    <mergeCell ref="F4:N4"/>
    <mergeCell ref="O4:W4"/>
  </mergeCells>
  <phoneticPr fontId="3" type="noConversion"/>
  <pageMargins left="0.55000000000000004" right="0.15748031496062992" top="0.62992125984251968" bottom="0.19685039370078741" header="0.43307086614173229" footer="0.11811023622047245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F6" sqref="F6"/>
    </sheetView>
  </sheetViews>
  <sheetFormatPr defaultRowHeight="21.75"/>
  <cols>
    <col min="1" max="1" width="5.85546875" customWidth="1"/>
    <col min="2" max="2" width="6.28515625" customWidth="1"/>
    <col min="3" max="3" width="4.28515625" customWidth="1"/>
    <col min="4" max="4" width="0.42578125" customWidth="1"/>
    <col min="5" max="5" width="13" customWidth="1"/>
    <col min="6" max="6" width="13.140625" customWidth="1"/>
    <col min="7" max="7" width="13.28515625" customWidth="1"/>
    <col min="8" max="8" width="12.7109375" customWidth="1"/>
    <col min="9" max="9" width="13.5703125" customWidth="1"/>
    <col min="10" max="11" width="13.140625" customWidth="1"/>
    <col min="12" max="12" width="13.42578125" customWidth="1"/>
    <col min="13" max="13" width="15.140625" customWidth="1"/>
    <col min="14" max="14" width="13.28515625" customWidth="1"/>
  </cols>
  <sheetData>
    <row r="1" spans="1:14">
      <c r="A1" s="1" t="s">
        <v>0</v>
      </c>
      <c r="B1" s="2">
        <v>1.8</v>
      </c>
      <c r="C1" s="1" t="s">
        <v>375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250</v>
      </c>
      <c r="B2" s="2">
        <v>1.8</v>
      </c>
      <c r="C2" s="1" t="s">
        <v>374</v>
      </c>
      <c r="D2" s="1"/>
      <c r="E2" s="1"/>
      <c r="F2" s="1"/>
      <c r="G2" s="1"/>
      <c r="H2" s="1"/>
      <c r="I2" s="3"/>
      <c r="J2" s="3"/>
      <c r="K2" s="3"/>
      <c r="L2" s="3"/>
      <c r="M2" s="3"/>
      <c r="N2" s="3"/>
    </row>
    <row r="3" spans="1:14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5"/>
    </row>
    <row r="4" spans="1:14">
      <c r="A4" s="537" t="s">
        <v>277</v>
      </c>
      <c r="B4" s="537"/>
      <c r="C4" s="537"/>
      <c r="D4" s="620"/>
      <c r="E4" s="622" t="s">
        <v>278</v>
      </c>
      <c r="F4" s="623"/>
      <c r="G4" s="623"/>
      <c r="H4" s="623"/>
      <c r="I4" s="623"/>
      <c r="J4" s="623"/>
      <c r="K4" s="623"/>
      <c r="L4" s="623"/>
      <c r="M4" s="623"/>
      <c r="N4" s="26"/>
    </row>
    <row r="5" spans="1:14">
      <c r="A5" s="539"/>
      <c r="B5" s="539"/>
      <c r="C5" s="539"/>
      <c r="D5" s="606"/>
      <c r="E5" s="175"/>
      <c r="F5" s="176" t="s">
        <v>279</v>
      </c>
      <c r="G5" s="199"/>
      <c r="H5" s="175"/>
      <c r="I5" s="176"/>
      <c r="J5" s="199"/>
      <c r="K5" s="175"/>
      <c r="L5" s="176"/>
      <c r="M5" s="175"/>
      <c r="N5" s="26"/>
    </row>
    <row r="6" spans="1:14">
      <c r="A6" s="539"/>
      <c r="B6" s="539"/>
      <c r="C6" s="539"/>
      <c r="D6" s="606"/>
      <c r="E6" s="175" t="s">
        <v>79</v>
      </c>
      <c r="F6" s="176" t="s">
        <v>447</v>
      </c>
      <c r="G6" s="199" t="s">
        <v>280</v>
      </c>
      <c r="H6" s="175" t="s">
        <v>281</v>
      </c>
      <c r="I6" s="176" t="s">
        <v>282</v>
      </c>
      <c r="J6" s="199" t="s">
        <v>283</v>
      </c>
      <c r="K6" s="175" t="s">
        <v>284</v>
      </c>
      <c r="L6" s="176" t="s">
        <v>285</v>
      </c>
      <c r="M6" s="175" t="s">
        <v>58</v>
      </c>
      <c r="N6" s="26"/>
    </row>
    <row r="7" spans="1:14">
      <c r="A7" s="607"/>
      <c r="B7" s="607"/>
      <c r="C7" s="607"/>
      <c r="D7" s="621"/>
      <c r="E7" s="177" t="s">
        <v>7</v>
      </c>
      <c r="F7" s="177" t="s">
        <v>286</v>
      </c>
      <c r="G7" s="177" t="s">
        <v>287</v>
      </c>
      <c r="H7" s="177" t="s">
        <v>288</v>
      </c>
      <c r="I7" s="177" t="s">
        <v>289</v>
      </c>
      <c r="J7" s="177" t="s">
        <v>290</v>
      </c>
      <c r="K7" s="198" t="s">
        <v>291</v>
      </c>
      <c r="L7" s="177" t="s">
        <v>292</v>
      </c>
      <c r="M7" s="178" t="s">
        <v>110</v>
      </c>
      <c r="N7" s="26"/>
    </row>
    <row r="8" spans="1:14">
      <c r="A8" s="179"/>
      <c r="B8" s="180"/>
      <c r="C8" s="183"/>
      <c r="D8" s="180"/>
      <c r="E8" s="184"/>
      <c r="F8" s="181"/>
      <c r="G8" s="128"/>
      <c r="H8" s="130"/>
      <c r="I8" s="181"/>
      <c r="J8" s="130"/>
      <c r="K8" s="181"/>
      <c r="L8" s="181"/>
      <c r="M8" s="182"/>
      <c r="N8" s="6"/>
    </row>
    <row r="9" spans="1:14" ht="30" customHeight="1">
      <c r="A9" s="618" t="s">
        <v>293</v>
      </c>
      <c r="B9" s="618"/>
      <c r="C9" s="618"/>
      <c r="D9" s="619"/>
      <c r="E9" s="184">
        <f t="shared" ref="E9:E15" si="0">SUM(F9:M9)</f>
        <v>7362</v>
      </c>
      <c r="F9" s="185">
        <v>79</v>
      </c>
      <c r="G9" s="186">
        <v>2793</v>
      </c>
      <c r="H9" s="187">
        <v>303</v>
      </c>
      <c r="I9" s="185">
        <v>28</v>
      </c>
      <c r="J9" s="187">
        <v>3383</v>
      </c>
      <c r="K9" s="185">
        <v>230</v>
      </c>
      <c r="L9" s="187">
        <v>520</v>
      </c>
      <c r="M9" s="184">
        <v>26</v>
      </c>
      <c r="N9" s="6"/>
    </row>
    <row r="10" spans="1:14" ht="30" customHeight="1">
      <c r="A10" s="179"/>
      <c r="B10" s="180"/>
      <c r="C10" s="200"/>
      <c r="D10" s="180"/>
      <c r="E10" s="184"/>
      <c r="F10" s="185"/>
      <c r="G10" s="186"/>
      <c r="H10" s="187"/>
      <c r="I10" s="185"/>
      <c r="J10" s="187"/>
      <c r="K10" s="185"/>
      <c r="L10" s="187"/>
      <c r="M10" s="184"/>
      <c r="N10" s="6"/>
    </row>
    <row r="11" spans="1:14" ht="30" customHeight="1">
      <c r="A11" s="618" t="s">
        <v>211</v>
      </c>
      <c r="B11" s="618"/>
      <c r="C11" s="618"/>
      <c r="D11" s="619"/>
      <c r="E11" s="184">
        <f t="shared" si="0"/>
        <v>7560</v>
      </c>
      <c r="F11" s="189">
        <v>48</v>
      </c>
      <c r="G11" s="190">
        <v>2950</v>
      </c>
      <c r="H11" s="191">
        <v>470</v>
      </c>
      <c r="I11" s="189">
        <v>18</v>
      </c>
      <c r="J11" s="191">
        <v>3302</v>
      </c>
      <c r="K11" s="189">
        <v>139</v>
      </c>
      <c r="L11" s="191">
        <v>595</v>
      </c>
      <c r="M11" s="188">
        <v>38</v>
      </c>
      <c r="N11" s="6"/>
    </row>
    <row r="12" spans="1:14" ht="30" customHeight="1">
      <c r="A12" s="179"/>
      <c r="B12" s="180"/>
      <c r="C12" s="200"/>
      <c r="D12" s="180"/>
      <c r="E12" s="184"/>
      <c r="F12" s="185"/>
      <c r="G12" s="186"/>
      <c r="H12" s="187"/>
      <c r="I12" s="185"/>
      <c r="J12" s="187"/>
      <c r="K12" s="185"/>
      <c r="L12" s="187"/>
      <c r="M12" s="184"/>
      <c r="N12" s="6"/>
    </row>
    <row r="13" spans="1:14" ht="30" customHeight="1">
      <c r="A13" s="618" t="s">
        <v>243</v>
      </c>
      <c r="B13" s="618"/>
      <c r="C13" s="618"/>
      <c r="D13" s="619"/>
      <c r="E13" s="184">
        <f t="shared" si="0"/>
        <v>8499</v>
      </c>
      <c r="F13" s="194">
        <v>530</v>
      </c>
      <c r="G13" s="195">
        <v>3038</v>
      </c>
      <c r="H13" s="196">
        <v>704</v>
      </c>
      <c r="I13" s="194">
        <v>48</v>
      </c>
      <c r="J13" s="196">
        <v>3368</v>
      </c>
      <c r="K13" s="194">
        <v>180</v>
      </c>
      <c r="L13" s="196">
        <v>629</v>
      </c>
      <c r="M13" s="193">
        <v>2</v>
      </c>
      <c r="N13" s="6"/>
    </row>
    <row r="14" spans="1:14" ht="30" customHeight="1">
      <c r="A14" s="17"/>
      <c r="B14" s="17"/>
      <c r="C14" s="17"/>
      <c r="D14" s="28"/>
      <c r="E14" s="184"/>
      <c r="F14" s="165"/>
      <c r="G14" s="165"/>
      <c r="H14" s="165"/>
      <c r="I14" s="165"/>
      <c r="J14" s="165"/>
      <c r="K14" s="165"/>
      <c r="L14" s="165"/>
      <c r="M14" s="16"/>
      <c r="N14" s="15"/>
    </row>
    <row r="15" spans="1:14" ht="30" customHeight="1">
      <c r="A15" s="618" t="s">
        <v>247</v>
      </c>
      <c r="B15" s="618"/>
      <c r="C15" s="618"/>
      <c r="D15" s="619"/>
      <c r="E15" s="184">
        <f t="shared" si="0"/>
        <v>8499</v>
      </c>
      <c r="F15" s="194">
        <v>530</v>
      </c>
      <c r="G15" s="195">
        <v>3038</v>
      </c>
      <c r="H15" s="196">
        <v>704</v>
      </c>
      <c r="I15" s="194">
        <v>48</v>
      </c>
      <c r="J15" s="196">
        <v>3368</v>
      </c>
      <c r="K15" s="194">
        <v>180</v>
      </c>
      <c r="L15" s="196">
        <v>629</v>
      </c>
      <c r="M15" s="193">
        <v>2</v>
      </c>
      <c r="N15" s="6"/>
    </row>
    <row r="16" spans="1:14" ht="30" customHeight="1">
      <c r="A16" s="192"/>
      <c r="B16" s="17"/>
      <c r="C16" s="23"/>
      <c r="D16" s="17"/>
      <c r="E16" s="193"/>
      <c r="F16" s="194"/>
      <c r="G16" s="195"/>
      <c r="H16" s="196"/>
      <c r="I16" s="194"/>
      <c r="J16" s="196"/>
      <c r="K16" s="194"/>
      <c r="L16" s="196"/>
      <c r="M16" s="193"/>
      <c r="N16" s="6"/>
    </row>
    <row r="17" spans="1:14" ht="30" customHeight="1">
      <c r="A17" s="618" t="s">
        <v>269</v>
      </c>
      <c r="B17" s="618"/>
      <c r="C17" s="618"/>
      <c r="D17" s="619"/>
      <c r="E17" s="193">
        <f>SUM(F17:L17)</f>
        <v>4534</v>
      </c>
      <c r="F17" s="194">
        <v>21</v>
      </c>
      <c r="G17" s="195">
        <v>1411</v>
      </c>
      <c r="H17" s="196">
        <v>48</v>
      </c>
      <c r="I17" s="194">
        <v>4</v>
      </c>
      <c r="J17" s="196">
        <v>1766</v>
      </c>
      <c r="K17" s="194">
        <v>99</v>
      </c>
      <c r="L17" s="196">
        <v>1185</v>
      </c>
      <c r="M17" s="193">
        <v>0</v>
      </c>
      <c r="N17" s="6"/>
    </row>
    <row r="18" spans="1:14">
      <c r="A18" s="52"/>
      <c r="B18" s="52"/>
      <c r="C18" s="52"/>
      <c r="D18" s="112"/>
      <c r="E18" s="166"/>
      <c r="F18" s="166"/>
      <c r="G18" s="166"/>
      <c r="H18" s="166"/>
      <c r="I18" s="166"/>
      <c r="J18" s="166"/>
      <c r="K18" s="166"/>
      <c r="L18" s="166"/>
      <c r="M18" s="111"/>
      <c r="N18" s="15"/>
    </row>
    <row r="19" spans="1:14" ht="26.25" customHeight="1">
      <c r="A19" s="192"/>
      <c r="B19" s="6" t="s">
        <v>376</v>
      </c>
      <c r="C19" s="6"/>
      <c r="D19" s="6"/>
      <c r="E19" s="6"/>
      <c r="F19" s="6"/>
      <c r="G19" s="26"/>
      <c r="H19" s="26"/>
      <c r="I19" s="26"/>
      <c r="J19" s="26"/>
      <c r="K19" s="26"/>
      <c r="L19" s="26"/>
      <c r="M19" s="26"/>
      <c r="N19" s="6"/>
    </row>
    <row r="20" spans="1:14">
      <c r="A20" s="6"/>
      <c r="B20" s="6" t="s">
        <v>377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>
      <c r="A21" s="6"/>
      <c r="G21" s="6"/>
      <c r="H21" s="6"/>
      <c r="I21" s="6"/>
      <c r="J21" s="6"/>
      <c r="K21" s="6"/>
      <c r="L21" s="6"/>
      <c r="M21" s="6"/>
      <c r="N21" s="6"/>
    </row>
  </sheetData>
  <mergeCells count="7">
    <mergeCell ref="A15:D15"/>
    <mergeCell ref="A17:D17"/>
    <mergeCell ref="A4:D7"/>
    <mergeCell ref="E4:M4"/>
    <mergeCell ref="A9:D9"/>
    <mergeCell ref="A11:D11"/>
    <mergeCell ref="A13:D13"/>
  </mergeCells>
  <pageMargins left="0.70866141732283472" right="0.11811023622047245" top="0.74803149606299213" bottom="0.74803149606299213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28"/>
  <sheetViews>
    <sheetView workbookViewId="0">
      <selection activeCell="F6" sqref="F6"/>
    </sheetView>
  </sheetViews>
  <sheetFormatPr defaultRowHeight="21.75"/>
  <cols>
    <col min="1" max="1" width="6.140625" customWidth="1"/>
    <col min="2" max="2" width="5.42578125" customWidth="1"/>
    <col min="3" max="3" width="5.7109375" customWidth="1"/>
    <col min="4" max="4" width="6.42578125" customWidth="1"/>
    <col min="5" max="5" width="11.42578125" customWidth="1"/>
    <col min="6" max="6" width="11.28515625" customWidth="1"/>
    <col min="7" max="7" width="9.85546875" customWidth="1"/>
    <col min="8" max="8" width="10.5703125" customWidth="1"/>
    <col min="9" max="9" width="10.42578125" customWidth="1"/>
    <col min="10" max="11" width="9.85546875" customWidth="1"/>
    <col min="12" max="12" width="11.42578125" customWidth="1"/>
    <col min="13" max="13" width="9.85546875" customWidth="1"/>
    <col min="14" max="14" width="4.28515625" customWidth="1"/>
    <col min="15" max="15" width="9.140625" customWidth="1"/>
    <col min="16" max="16" width="9.5703125" customWidth="1"/>
  </cols>
  <sheetData>
    <row r="1" spans="1:16">
      <c r="A1" s="1" t="s">
        <v>381</v>
      </c>
      <c r="B1" s="2">
        <v>1.9</v>
      </c>
      <c r="C1" s="1" t="s">
        <v>318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3" t="s">
        <v>382</v>
      </c>
      <c r="B2" s="2">
        <v>1.9</v>
      </c>
      <c r="C2" s="3" t="s">
        <v>380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7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5"/>
      <c r="P3" s="15"/>
    </row>
    <row r="4" spans="1:16">
      <c r="A4" s="72"/>
      <c r="B4" s="72"/>
      <c r="C4" s="72"/>
      <c r="D4" s="72"/>
      <c r="E4" s="622" t="s">
        <v>278</v>
      </c>
      <c r="F4" s="623"/>
      <c r="G4" s="623"/>
      <c r="H4" s="623"/>
      <c r="I4" s="623"/>
      <c r="J4" s="623"/>
      <c r="K4" s="623"/>
      <c r="L4" s="623"/>
      <c r="M4" s="624"/>
      <c r="N4" s="227"/>
      <c r="O4" s="72"/>
      <c r="P4" s="72"/>
    </row>
    <row r="5" spans="1:16">
      <c r="A5" s="625" t="s">
        <v>150</v>
      </c>
      <c r="B5" s="625"/>
      <c r="C5" s="625"/>
      <c r="D5" s="626"/>
      <c r="E5" s="175"/>
      <c r="F5" s="176" t="s">
        <v>279</v>
      </c>
      <c r="G5" s="225"/>
      <c r="H5" s="175"/>
      <c r="I5" s="176"/>
      <c r="J5" s="225"/>
      <c r="K5" s="175"/>
      <c r="L5" s="176"/>
      <c r="M5" s="176"/>
      <c r="N5" s="175"/>
      <c r="O5" s="625" t="s">
        <v>149</v>
      </c>
      <c r="P5" s="60"/>
    </row>
    <row r="6" spans="1:16">
      <c r="A6" s="625"/>
      <c r="B6" s="625"/>
      <c r="C6" s="625"/>
      <c r="D6" s="626"/>
      <c r="E6" s="175" t="s">
        <v>1</v>
      </c>
      <c r="F6" s="176" t="s">
        <v>447</v>
      </c>
      <c r="G6" s="225" t="s">
        <v>280</v>
      </c>
      <c r="H6" s="175" t="s">
        <v>281</v>
      </c>
      <c r="I6" s="176" t="s">
        <v>282</v>
      </c>
      <c r="J6" s="225" t="s">
        <v>283</v>
      </c>
      <c r="K6" s="175" t="s">
        <v>284</v>
      </c>
      <c r="L6" s="176" t="s">
        <v>285</v>
      </c>
      <c r="M6" s="176" t="s">
        <v>58</v>
      </c>
      <c r="N6" s="175"/>
      <c r="O6" s="625"/>
      <c r="P6" s="60"/>
    </row>
    <row r="7" spans="1:16">
      <c r="A7" s="70"/>
      <c r="B7" s="70"/>
      <c r="C7" s="70"/>
      <c r="D7" s="70"/>
      <c r="E7" s="177" t="s">
        <v>7</v>
      </c>
      <c r="F7" s="177" t="s">
        <v>286</v>
      </c>
      <c r="G7" s="177" t="s">
        <v>287</v>
      </c>
      <c r="H7" s="177" t="s">
        <v>288</v>
      </c>
      <c r="I7" s="177" t="s">
        <v>289</v>
      </c>
      <c r="J7" s="177" t="s">
        <v>290</v>
      </c>
      <c r="K7" s="222" t="s">
        <v>291</v>
      </c>
      <c r="L7" s="177" t="s">
        <v>292</v>
      </c>
      <c r="M7" s="177" t="s">
        <v>110</v>
      </c>
      <c r="N7" s="178"/>
      <c r="O7" s="70"/>
      <c r="P7" s="70"/>
    </row>
    <row r="8" spans="1:16" ht="29.25" customHeight="1">
      <c r="A8" s="527" t="s">
        <v>79</v>
      </c>
      <c r="B8" s="527"/>
      <c r="C8" s="527"/>
      <c r="D8" s="528"/>
      <c r="E8" s="308">
        <f>SUM(E9:E22)</f>
        <v>4534</v>
      </c>
      <c r="F8" s="308">
        <f t="shared" ref="F8:M8" si="0">SUM(F9:F22)</f>
        <v>21</v>
      </c>
      <c r="G8" s="308">
        <f t="shared" si="0"/>
        <v>1411</v>
      </c>
      <c r="H8" s="308">
        <f t="shared" si="0"/>
        <v>48</v>
      </c>
      <c r="I8" s="308">
        <f t="shared" si="0"/>
        <v>4</v>
      </c>
      <c r="J8" s="308">
        <f t="shared" si="0"/>
        <v>1766</v>
      </c>
      <c r="K8" s="308">
        <f t="shared" si="0"/>
        <v>99</v>
      </c>
      <c r="L8" s="308">
        <f t="shared" si="0"/>
        <v>1185</v>
      </c>
      <c r="M8" s="308">
        <f t="shared" si="0"/>
        <v>0</v>
      </c>
      <c r="N8" s="309"/>
      <c r="O8" s="117" t="s">
        <v>7</v>
      </c>
      <c r="P8" s="3"/>
    </row>
    <row r="9" spans="1:16">
      <c r="A9" s="310"/>
      <c r="B9" s="61" t="s">
        <v>383</v>
      </c>
      <c r="C9" s="61"/>
      <c r="D9" s="61"/>
      <c r="E9" s="300">
        <f>SUM(F9:M9)</f>
        <v>128</v>
      </c>
      <c r="F9" s="300">
        <v>5</v>
      </c>
      <c r="G9" s="300">
        <v>14</v>
      </c>
      <c r="H9" s="300">
        <v>19</v>
      </c>
      <c r="I9" s="300">
        <v>4</v>
      </c>
      <c r="J9" s="300">
        <v>81</v>
      </c>
      <c r="K9" s="300">
        <v>0</v>
      </c>
      <c r="L9" s="300">
        <v>5</v>
      </c>
      <c r="M9" s="300" t="s">
        <v>347</v>
      </c>
      <c r="N9" s="197"/>
      <c r="O9" s="60" t="s">
        <v>294</v>
      </c>
      <c r="P9" s="61"/>
    </row>
    <row r="10" spans="1:16">
      <c r="A10" s="310"/>
      <c r="B10" s="61" t="s">
        <v>384</v>
      </c>
      <c r="C10" s="61"/>
      <c r="D10" s="61"/>
      <c r="E10" s="300">
        <f t="shared" ref="E10:E20" si="1">SUM(F10:M10)</f>
        <v>431</v>
      </c>
      <c r="F10" s="300">
        <v>0</v>
      </c>
      <c r="G10" s="300">
        <v>215</v>
      </c>
      <c r="H10" s="300">
        <v>5</v>
      </c>
      <c r="I10" s="300" t="s">
        <v>347</v>
      </c>
      <c r="J10" s="300">
        <v>195</v>
      </c>
      <c r="K10" s="300">
        <v>0</v>
      </c>
      <c r="L10" s="300">
        <v>16</v>
      </c>
      <c r="M10" s="300" t="s">
        <v>347</v>
      </c>
      <c r="N10" s="197"/>
      <c r="O10" s="311" t="s">
        <v>295</v>
      </c>
      <c r="P10" s="61"/>
    </row>
    <row r="11" spans="1:16">
      <c r="A11" s="310"/>
      <c r="B11" s="61" t="s">
        <v>296</v>
      </c>
      <c r="C11" s="61"/>
      <c r="D11" s="61"/>
      <c r="E11" s="300">
        <f t="shared" si="1"/>
        <v>294</v>
      </c>
      <c r="F11" s="300">
        <v>3</v>
      </c>
      <c r="G11" s="300">
        <v>105</v>
      </c>
      <c r="H11" s="300">
        <v>3</v>
      </c>
      <c r="I11" s="300" t="s">
        <v>347</v>
      </c>
      <c r="J11" s="300">
        <v>137</v>
      </c>
      <c r="K11" s="300">
        <v>6</v>
      </c>
      <c r="L11" s="300">
        <v>40</v>
      </c>
      <c r="M11" s="300" t="s">
        <v>347</v>
      </c>
      <c r="N11" s="197"/>
      <c r="O11" s="311" t="s">
        <v>297</v>
      </c>
      <c r="P11" s="61"/>
    </row>
    <row r="12" spans="1:16">
      <c r="A12" s="310"/>
      <c r="B12" s="61" t="s">
        <v>298</v>
      </c>
      <c r="C12" s="61"/>
      <c r="D12" s="61"/>
      <c r="E12" s="300">
        <f t="shared" si="1"/>
        <v>18</v>
      </c>
      <c r="F12" s="300">
        <v>0</v>
      </c>
      <c r="G12" s="300">
        <v>7</v>
      </c>
      <c r="H12" s="300">
        <v>0</v>
      </c>
      <c r="I12" s="300" t="s">
        <v>347</v>
      </c>
      <c r="J12" s="300">
        <v>2</v>
      </c>
      <c r="K12" s="300">
        <v>0</v>
      </c>
      <c r="L12" s="300">
        <v>9</v>
      </c>
      <c r="M12" s="300" t="s">
        <v>347</v>
      </c>
      <c r="N12" s="197"/>
      <c r="O12" s="311" t="s">
        <v>299</v>
      </c>
      <c r="P12" s="61"/>
    </row>
    <row r="13" spans="1:16">
      <c r="A13" s="310"/>
      <c r="B13" s="61" t="s">
        <v>300</v>
      </c>
      <c r="C13" s="61"/>
      <c r="D13" s="61"/>
      <c r="E13" s="300">
        <f t="shared" si="1"/>
        <v>1171</v>
      </c>
      <c r="F13" s="300">
        <v>5</v>
      </c>
      <c r="G13" s="300">
        <v>302</v>
      </c>
      <c r="H13" s="300">
        <v>1</v>
      </c>
      <c r="I13" s="300" t="s">
        <v>347</v>
      </c>
      <c r="J13" s="300">
        <v>356</v>
      </c>
      <c r="K13" s="300">
        <v>58</v>
      </c>
      <c r="L13" s="300">
        <v>449</v>
      </c>
      <c r="M13" s="300" t="s">
        <v>347</v>
      </c>
      <c r="N13" s="197"/>
      <c r="O13" s="311" t="s">
        <v>301</v>
      </c>
      <c r="P13" s="61"/>
    </row>
    <row r="14" spans="1:16">
      <c r="A14" s="310"/>
      <c r="B14" s="61" t="s">
        <v>302</v>
      </c>
      <c r="C14" s="61"/>
      <c r="D14" s="61"/>
      <c r="E14" s="300">
        <f t="shared" si="1"/>
        <v>514</v>
      </c>
      <c r="F14" s="300">
        <v>2</v>
      </c>
      <c r="G14" s="300">
        <v>84</v>
      </c>
      <c r="H14" s="300">
        <v>0</v>
      </c>
      <c r="I14" s="300" t="s">
        <v>347</v>
      </c>
      <c r="J14" s="300">
        <v>241</v>
      </c>
      <c r="K14" s="300">
        <v>7</v>
      </c>
      <c r="L14" s="300">
        <v>180</v>
      </c>
      <c r="M14" s="300" t="s">
        <v>347</v>
      </c>
      <c r="N14" s="197"/>
      <c r="O14" s="311" t="s">
        <v>303</v>
      </c>
      <c r="P14" s="61"/>
    </row>
    <row r="15" spans="1:16">
      <c r="A15" s="310"/>
      <c r="B15" s="61" t="s">
        <v>304</v>
      </c>
      <c r="C15" s="61"/>
      <c r="D15" s="61"/>
      <c r="E15" s="300">
        <f t="shared" si="1"/>
        <v>604</v>
      </c>
      <c r="F15" s="300">
        <v>1</v>
      </c>
      <c r="G15" s="300">
        <v>222</v>
      </c>
      <c r="H15" s="300">
        <v>1</v>
      </c>
      <c r="I15" s="300" t="s">
        <v>347</v>
      </c>
      <c r="J15" s="300">
        <v>357</v>
      </c>
      <c r="K15" s="300">
        <v>3</v>
      </c>
      <c r="L15" s="300">
        <v>20</v>
      </c>
      <c r="M15" s="300" t="s">
        <v>347</v>
      </c>
      <c r="N15" s="197"/>
      <c r="O15" s="311" t="s">
        <v>305</v>
      </c>
      <c r="P15" s="61"/>
    </row>
    <row r="16" spans="1:16">
      <c r="A16" s="310"/>
      <c r="B16" s="61" t="s">
        <v>306</v>
      </c>
      <c r="C16" s="61"/>
      <c r="D16" s="61"/>
      <c r="E16" s="300">
        <f t="shared" si="1"/>
        <v>64</v>
      </c>
      <c r="F16" s="300">
        <v>1</v>
      </c>
      <c r="G16" s="300">
        <v>16</v>
      </c>
      <c r="H16" s="300">
        <v>0</v>
      </c>
      <c r="I16" s="300" t="s">
        <v>347</v>
      </c>
      <c r="J16" s="300">
        <v>27</v>
      </c>
      <c r="K16" s="300">
        <v>8</v>
      </c>
      <c r="L16" s="300">
        <v>12</v>
      </c>
      <c r="M16" s="300" t="s">
        <v>347</v>
      </c>
      <c r="N16" s="197"/>
      <c r="O16" s="311" t="s">
        <v>307</v>
      </c>
      <c r="P16" s="61"/>
    </row>
    <row r="17" spans="1:16">
      <c r="A17" s="310"/>
      <c r="B17" s="61" t="s">
        <v>308</v>
      </c>
      <c r="C17" s="61"/>
      <c r="D17" s="61"/>
      <c r="E17" s="300">
        <f t="shared" si="1"/>
        <v>250</v>
      </c>
      <c r="F17" s="300">
        <v>0</v>
      </c>
      <c r="G17" s="300">
        <v>129</v>
      </c>
      <c r="H17" s="300">
        <v>16</v>
      </c>
      <c r="I17" s="300" t="s">
        <v>347</v>
      </c>
      <c r="J17" s="300">
        <v>65</v>
      </c>
      <c r="K17" s="300">
        <v>0</v>
      </c>
      <c r="L17" s="300">
        <v>40</v>
      </c>
      <c r="M17" s="300" t="s">
        <v>347</v>
      </c>
      <c r="N17" s="197"/>
      <c r="O17" s="311" t="s">
        <v>309</v>
      </c>
      <c r="P17" s="61"/>
    </row>
    <row r="18" spans="1:16">
      <c r="A18" s="310"/>
      <c r="B18" s="61" t="s">
        <v>310</v>
      </c>
      <c r="C18" s="61"/>
      <c r="D18" s="61"/>
      <c r="E18" s="300">
        <f t="shared" si="1"/>
        <v>424</v>
      </c>
      <c r="F18" s="300">
        <v>0</v>
      </c>
      <c r="G18" s="300">
        <v>30</v>
      </c>
      <c r="H18" s="300">
        <v>0</v>
      </c>
      <c r="I18" s="300" t="s">
        <v>347</v>
      </c>
      <c r="J18" s="300">
        <v>30</v>
      </c>
      <c r="K18" s="300">
        <v>0</v>
      </c>
      <c r="L18" s="300">
        <v>364</v>
      </c>
      <c r="M18" s="300" t="s">
        <v>347</v>
      </c>
      <c r="N18" s="197"/>
      <c r="O18" s="311" t="s">
        <v>311</v>
      </c>
      <c r="P18" s="61"/>
    </row>
    <row r="19" spans="1:16">
      <c r="A19" s="310"/>
      <c r="B19" s="61" t="s">
        <v>312</v>
      </c>
      <c r="C19" s="61"/>
      <c r="D19" s="61"/>
      <c r="E19" s="300">
        <f t="shared" si="1"/>
        <v>233</v>
      </c>
      <c r="F19" s="300">
        <v>4</v>
      </c>
      <c r="G19" s="300">
        <v>116</v>
      </c>
      <c r="H19" s="300">
        <v>3</v>
      </c>
      <c r="I19" s="300" t="s">
        <v>347</v>
      </c>
      <c r="J19" s="300">
        <v>88</v>
      </c>
      <c r="K19" s="300">
        <v>12</v>
      </c>
      <c r="L19" s="300">
        <v>10</v>
      </c>
      <c r="M19" s="300" t="s">
        <v>347</v>
      </c>
      <c r="N19" s="197"/>
      <c r="O19" s="311" t="s">
        <v>313</v>
      </c>
      <c r="P19" s="61"/>
    </row>
    <row r="20" spans="1:16">
      <c r="A20" s="310"/>
      <c r="B20" s="61" t="s">
        <v>314</v>
      </c>
      <c r="C20" s="61"/>
      <c r="D20" s="61"/>
      <c r="E20" s="300">
        <f t="shared" si="1"/>
        <v>243</v>
      </c>
      <c r="F20" s="300">
        <v>0</v>
      </c>
      <c r="G20" s="300">
        <v>113</v>
      </c>
      <c r="H20" s="300">
        <v>0</v>
      </c>
      <c r="I20" s="300" t="s">
        <v>347</v>
      </c>
      <c r="J20" s="300">
        <v>111</v>
      </c>
      <c r="K20" s="300">
        <v>0</v>
      </c>
      <c r="L20" s="300">
        <v>19</v>
      </c>
      <c r="M20" s="300" t="s">
        <v>347</v>
      </c>
      <c r="N20" s="197"/>
      <c r="O20" s="311" t="s">
        <v>315</v>
      </c>
      <c r="P20" s="61"/>
    </row>
    <row r="21" spans="1:16">
      <c r="A21" s="311"/>
      <c r="B21" s="60" t="s">
        <v>316</v>
      </c>
      <c r="C21" s="60"/>
      <c r="D21" s="60"/>
      <c r="E21" s="300">
        <f t="shared" ref="E21" si="2">SUM(F21:M21)</f>
        <v>160</v>
      </c>
      <c r="F21" s="300">
        <v>0</v>
      </c>
      <c r="G21" s="300">
        <v>58</v>
      </c>
      <c r="H21" s="300">
        <v>0</v>
      </c>
      <c r="I21" s="300" t="s">
        <v>347</v>
      </c>
      <c r="J21" s="300">
        <v>76</v>
      </c>
      <c r="K21" s="300">
        <v>5</v>
      </c>
      <c r="L21" s="300">
        <v>21</v>
      </c>
      <c r="M21" s="300" t="s">
        <v>347</v>
      </c>
      <c r="N21" s="307"/>
      <c r="O21" s="311" t="s">
        <v>317</v>
      </c>
      <c r="P21" s="60"/>
    </row>
    <row r="22" spans="1:16" ht="11.25" customHeight="1">
      <c r="A22" s="312"/>
      <c r="B22" s="70"/>
      <c r="C22" s="70"/>
      <c r="D22" s="70"/>
      <c r="E22" s="301"/>
      <c r="F22" s="301"/>
      <c r="G22" s="301"/>
      <c r="H22" s="301"/>
      <c r="I22" s="301"/>
      <c r="J22" s="301"/>
      <c r="K22" s="301"/>
      <c r="L22" s="301"/>
      <c r="M22" s="301"/>
      <c r="N22" s="201"/>
      <c r="O22" s="312"/>
      <c r="P22" s="70"/>
    </row>
    <row r="23" spans="1:16" ht="27" customHeight="1">
      <c r="B23" s="6" t="s">
        <v>378</v>
      </c>
      <c r="C23" s="26"/>
      <c r="D23" s="26"/>
      <c r="E23" s="26"/>
      <c r="F23" s="48"/>
    </row>
    <row r="24" spans="1:16">
      <c r="A24" s="26"/>
      <c r="B24" s="6" t="s">
        <v>379</v>
      </c>
      <c r="C24" s="26"/>
      <c r="D24" s="26"/>
      <c r="E24" s="26"/>
      <c r="F24" s="48"/>
      <c r="G24" s="48"/>
      <c r="H24" s="48"/>
      <c r="I24" s="48"/>
      <c r="J24" s="48"/>
      <c r="K24" s="48"/>
      <c r="L24" s="48"/>
      <c r="M24" s="48"/>
      <c r="N24" s="48"/>
      <c r="O24" s="26"/>
      <c r="P24" s="6"/>
    </row>
    <row r="25" spans="1:16">
      <c r="A25" s="26"/>
      <c r="G25" s="48"/>
      <c r="H25" s="48"/>
      <c r="I25" s="48"/>
      <c r="J25" s="48"/>
      <c r="K25" s="48"/>
      <c r="L25" s="48"/>
      <c r="M25" s="48"/>
      <c r="N25" s="48"/>
      <c r="O25" s="26"/>
      <c r="P25" s="6"/>
    </row>
    <row r="26" spans="1:16">
      <c r="A26" s="26"/>
      <c r="G26" s="48"/>
      <c r="H26" s="48"/>
      <c r="I26" s="48"/>
      <c r="J26" s="48"/>
      <c r="K26" s="48"/>
      <c r="L26" s="48"/>
      <c r="M26" s="48"/>
      <c r="N26" s="48"/>
      <c r="O26" s="26"/>
      <c r="P26" s="6"/>
    </row>
    <row r="27" spans="1:16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</sheetData>
  <mergeCells count="4">
    <mergeCell ref="E4:M4"/>
    <mergeCell ref="A5:D6"/>
    <mergeCell ref="O5:O6"/>
    <mergeCell ref="A8:D8"/>
  </mergeCells>
  <pageMargins left="0.51181102362204722" right="0.11811023622047245" top="0.74803149606299213" bottom="0.74803149606299213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25"/>
  <sheetViews>
    <sheetView topLeftCell="A6" workbookViewId="0">
      <selection activeCell="L7" sqref="L7:M7"/>
    </sheetView>
  </sheetViews>
  <sheetFormatPr defaultColWidth="7.5703125" defaultRowHeight="21.75"/>
  <cols>
    <col min="1" max="1" width="6.140625" customWidth="1"/>
    <col min="2" max="2" width="6.7109375" customWidth="1"/>
    <col min="3" max="3" width="11.85546875" customWidth="1"/>
    <col min="4" max="4" width="1" hidden="1" customWidth="1"/>
    <col min="5" max="9" width="12.7109375" customWidth="1"/>
    <col min="10" max="10" width="18.5703125" customWidth="1"/>
    <col min="11" max="11" width="1.7109375" customWidth="1"/>
    <col min="13" max="13" width="17.140625" customWidth="1"/>
  </cols>
  <sheetData>
    <row r="1" spans="1:16">
      <c r="A1" s="1" t="s">
        <v>0</v>
      </c>
      <c r="B1" s="320">
        <v>1.1000000000000001</v>
      </c>
      <c r="C1" s="1" t="s">
        <v>448</v>
      </c>
      <c r="D1" s="1"/>
      <c r="E1" s="1"/>
      <c r="F1" s="1"/>
      <c r="G1" s="1"/>
      <c r="H1" s="1"/>
      <c r="J1" s="1"/>
      <c r="K1" s="1"/>
      <c r="L1" s="1"/>
      <c r="M1" s="1"/>
      <c r="N1" s="1"/>
      <c r="O1" s="1"/>
    </row>
    <row r="2" spans="1:16">
      <c r="A2" s="1" t="s">
        <v>250</v>
      </c>
      <c r="B2" s="320">
        <v>1.1000000000000001</v>
      </c>
      <c r="C2" s="1" t="s">
        <v>449</v>
      </c>
      <c r="D2" s="3"/>
      <c r="E2" s="3"/>
      <c r="F2" s="3"/>
      <c r="G2" s="3"/>
      <c r="H2" s="3"/>
      <c r="J2" s="3"/>
      <c r="K2" s="3"/>
      <c r="L2" s="3"/>
      <c r="M2" s="3"/>
      <c r="N2" s="3"/>
      <c r="O2" s="3"/>
    </row>
    <row r="3" spans="1:16" ht="9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321"/>
      <c r="M3" s="321"/>
      <c r="N3" s="200"/>
      <c r="O3" s="200"/>
    </row>
    <row r="4" spans="1:16" ht="21.75" customHeight="1">
      <c r="A4" s="535" t="s">
        <v>150</v>
      </c>
      <c r="B4" s="535"/>
      <c r="C4" s="535"/>
      <c r="D4" s="536"/>
      <c r="E4" s="322">
        <v>2554</v>
      </c>
      <c r="F4" s="322">
        <v>2555</v>
      </c>
      <c r="G4" s="322">
        <v>2556</v>
      </c>
      <c r="H4" s="322">
        <v>2557</v>
      </c>
      <c r="I4" s="322">
        <v>2558</v>
      </c>
      <c r="J4" s="609" t="s">
        <v>410</v>
      </c>
      <c r="K4" s="610"/>
      <c r="L4" s="630" t="s">
        <v>149</v>
      </c>
      <c r="M4" s="535"/>
      <c r="N4" s="119"/>
      <c r="O4" s="119"/>
    </row>
    <row r="5" spans="1:16">
      <c r="A5" s="627"/>
      <c r="B5" s="627"/>
      <c r="C5" s="627"/>
      <c r="D5" s="534"/>
      <c r="E5" s="323" t="s">
        <v>152</v>
      </c>
      <c r="F5" s="323" t="s">
        <v>213</v>
      </c>
      <c r="G5" s="323" t="s">
        <v>240</v>
      </c>
      <c r="H5" s="323" t="s">
        <v>249</v>
      </c>
      <c r="I5" s="323" t="s">
        <v>272</v>
      </c>
      <c r="J5" s="636" t="s">
        <v>252</v>
      </c>
      <c r="K5" s="637"/>
      <c r="L5" s="631"/>
      <c r="M5" s="627"/>
      <c r="N5" s="119"/>
      <c r="O5" s="119"/>
    </row>
    <row r="6" spans="1:16">
      <c r="A6" s="628"/>
      <c r="B6" s="628"/>
      <c r="C6" s="628"/>
      <c r="D6" s="629"/>
      <c r="E6" s="324"/>
      <c r="F6" s="324"/>
      <c r="G6" s="324"/>
      <c r="H6" s="324"/>
      <c r="I6" s="324"/>
      <c r="J6" s="617" t="s">
        <v>269</v>
      </c>
      <c r="K6" s="616"/>
      <c r="L6" s="632"/>
      <c r="M6" s="628"/>
      <c r="N6" s="119"/>
      <c r="O6" s="119"/>
    </row>
    <row r="7" spans="1:16" ht="24.75" customHeight="1">
      <c r="A7" s="527" t="s">
        <v>79</v>
      </c>
      <c r="B7" s="527"/>
      <c r="C7" s="527"/>
      <c r="D7" s="527"/>
      <c r="E7" s="333">
        <f>SUM(E8:E20)</f>
        <v>182290</v>
      </c>
      <c r="F7" s="333">
        <f t="shared" ref="F7:I7" si="0">SUM(F8:F20)</f>
        <v>187209</v>
      </c>
      <c r="G7" s="333">
        <f t="shared" si="0"/>
        <v>192577</v>
      </c>
      <c r="H7" s="333">
        <f t="shared" si="0"/>
        <v>197269</v>
      </c>
      <c r="I7" s="333">
        <f t="shared" si="0"/>
        <v>200536</v>
      </c>
      <c r="J7" s="338">
        <f>(I7-H7)/H7*100</f>
        <v>1.6561142399464692</v>
      </c>
      <c r="K7" s="335"/>
      <c r="L7" s="633" t="s">
        <v>7</v>
      </c>
      <c r="M7" s="633"/>
      <c r="N7" s="325"/>
      <c r="O7" s="325"/>
      <c r="P7" s="326"/>
    </row>
    <row r="8" spans="1:16" ht="24" customHeight="1">
      <c r="A8" s="61" t="s">
        <v>153</v>
      </c>
      <c r="B8" s="61"/>
      <c r="C8" s="61"/>
      <c r="D8" s="61"/>
      <c r="E8" s="334">
        <v>32591</v>
      </c>
      <c r="F8" s="334">
        <v>33729</v>
      </c>
      <c r="G8" s="334">
        <v>35585</v>
      </c>
      <c r="H8" s="334">
        <v>36822</v>
      </c>
      <c r="I8" s="334">
        <v>37837</v>
      </c>
      <c r="J8" s="338">
        <f>(I8-H8)/H8*100</f>
        <v>2.7565042637553638</v>
      </c>
      <c r="K8" s="337"/>
      <c r="L8" s="62" t="s">
        <v>253</v>
      </c>
      <c r="M8" s="61"/>
      <c r="N8" s="325"/>
      <c r="O8" s="325"/>
      <c r="P8" s="326"/>
    </row>
    <row r="9" spans="1:16" ht="24" customHeight="1">
      <c r="A9" s="63" t="s">
        <v>155</v>
      </c>
      <c r="B9" s="66"/>
      <c r="C9" s="223"/>
      <c r="D9" s="61"/>
      <c r="E9" s="334">
        <v>15442</v>
      </c>
      <c r="F9" s="334">
        <v>15720</v>
      </c>
      <c r="G9" s="334">
        <v>15967</v>
      </c>
      <c r="H9" s="334">
        <v>16187</v>
      </c>
      <c r="I9" s="334">
        <v>16396</v>
      </c>
      <c r="J9" s="338">
        <f t="shared" ref="J9:J20" si="1">(I9-H9)/H9*100</f>
        <v>1.2911595724964477</v>
      </c>
      <c r="K9" s="337"/>
      <c r="L9" s="62" t="s">
        <v>168</v>
      </c>
      <c r="M9" s="61"/>
      <c r="N9" s="121"/>
      <c r="O9" s="121"/>
      <c r="P9" s="326"/>
    </row>
    <row r="10" spans="1:16" ht="24" customHeight="1">
      <c r="A10" s="66" t="s">
        <v>215</v>
      </c>
      <c r="B10" s="66"/>
      <c r="C10" s="327"/>
      <c r="D10" s="61"/>
      <c r="E10" s="334">
        <v>10956</v>
      </c>
      <c r="F10" s="334">
        <v>11203</v>
      </c>
      <c r="G10" s="334">
        <v>11371</v>
      </c>
      <c r="H10" s="334">
        <v>11594</v>
      </c>
      <c r="I10" s="334">
        <v>10625</v>
      </c>
      <c r="J10" s="338">
        <f t="shared" si="1"/>
        <v>-8.3577712609970671</v>
      </c>
      <c r="K10" s="337"/>
      <c r="L10" s="62" t="s">
        <v>170</v>
      </c>
      <c r="M10" s="61"/>
      <c r="N10" s="121"/>
      <c r="O10" s="121"/>
      <c r="P10" s="326"/>
    </row>
    <row r="11" spans="1:16" ht="24" customHeight="1">
      <c r="A11" s="63" t="s">
        <v>216</v>
      </c>
      <c r="B11" s="66"/>
      <c r="C11" s="223"/>
      <c r="D11" s="61"/>
      <c r="E11" s="334">
        <v>9602</v>
      </c>
      <c r="F11" s="334">
        <v>9828</v>
      </c>
      <c r="G11" s="334">
        <v>10059</v>
      </c>
      <c r="H11" s="334">
        <v>10276</v>
      </c>
      <c r="I11" s="334">
        <v>10481</v>
      </c>
      <c r="J11" s="338">
        <f t="shared" si="1"/>
        <v>1.9949396652393929</v>
      </c>
      <c r="K11" s="337"/>
      <c r="L11" s="62" t="s">
        <v>173</v>
      </c>
      <c r="M11" s="61"/>
      <c r="N11" s="121"/>
      <c r="O11" s="121"/>
      <c r="P11" s="326"/>
    </row>
    <row r="12" spans="1:16" ht="24" customHeight="1">
      <c r="A12" s="634" t="s">
        <v>162</v>
      </c>
      <c r="B12" s="634"/>
      <c r="C12" s="634"/>
      <c r="D12" s="635"/>
      <c r="E12" s="334">
        <v>19182</v>
      </c>
      <c r="F12" s="334">
        <v>19757</v>
      </c>
      <c r="G12" s="334">
        <v>20183</v>
      </c>
      <c r="H12" s="334">
        <v>20672</v>
      </c>
      <c r="I12" s="334">
        <v>21200</v>
      </c>
      <c r="J12" s="338">
        <f t="shared" si="1"/>
        <v>2.5541795665634677</v>
      </c>
      <c r="K12" s="337"/>
      <c r="L12" s="62" t="s">
        <v>227</v>
      </c>
      <c r="M12" s="61"/>
      <c r="N12" s="121"/>
      <c r="O12" s="121"/>
      <c r="P12" s="326"/>
    </row>
    <row r="13" spans="1:16" ht="24" customHeight="1">
      <c r="A13" s="61" t="s">
        <v>197</v>
      </c>
      <c r="B13" s="61"/>
      <c r="C13" s="61"/>
      <c r="D13" s="61"/>
      <c r="E13" s="334">
        <v>16023</v>
      </c>
      <c r="F13" s="334">
        <v>16513</v>
      </c>
      <c r="G13" s="334">
        <v>16922</v>
      </c>
      <c r="H13" s="334">
        <v>17322</v>
      </c>
      <c r="I13" s="334">
        <v>17741</v>
      </c>
      <c r="J13" s="338">
        <f t="shared" si="1"/>
        <v>2.4188892737559176</v>
      </c>
      <c r="K13" s="337"/>
      <c r="L13" s="62" t="s">
        <v>228</v>
      </c>
      <c r="M13" s="61"/>
      <c r="N13" s="121"/>
      <c r="O13" s="121"/>
      <c r="P13" s="326"/>
    </row>
    <row r="14" spans="1:16" ht="24" customHeight="1">
      <c r="A14" s="61" t="s">
        <v>199</v>
      </c>
      <c r="B14" s="61"/>
      <c r="C14" s="61"/>
      <c r="D14" s="61"/>
      <c r="E14" s="334">
        <v>8892</v>
      </c>
      <c r="F14" s="334">
        <v>9226</v>
      </c>
      <c r="G14" s="334">
        <v>9593</v>
      </c>
      <c r="H14" s="334">
        <v>9831</v>
      </c>
      <c r="I14" s="334">
        <v>10092</v>
      </c>
      <c r="J14" s="338">
        <f t="shared" si="1"/>
        <v>2.6548672566371683</v>
      </c>
      <c r="K14" s="337"/>
      <c r="L14" s="62" t="s">
        <v>229</v>
      </c>
      <c r="M14" s="61"/>
      <c r="N14" s="121"/>
      <c r="O14" s="121"/>
      <c r="P14" s="326"/>
    </row>
    <row r="15" spans="1:16" ht="24" customHeight="1">
      <c r="A15" s="327" t="s">
        <v>200</v>
      </c>
      <c r="B15" s="327"/>
      <c r="C15" s="327"/>
      <c r="D15" s="327"/>
      <c r="E15" s="334">
        <v>11330</v>
      </c>
      <c r="F15" s="334">
        <v>11643</v>
      </c>
      <c r="G15" s="334">
        <v>11970</v>
      </c>
      <c r="H15" s="334">
        <v>12177</v>
      </c>
      <c r="I15" s="334">
        <v>12369</v>
      </c>
      <c r="J15" s="338">
        <f t="shared" si="1"/>
        <v>1.5767430401576743</v>
      </c>
      <c r="K15" s="337"/>
      <c r="L15" s="62" t="s">
        <v>230</v>
      </c>
      <c r="M15" s="223"/>
      <c r="N15" s="121"/>
      <c r="O15" s="121"/>
      <c r="P15" s="326"/>
    </row>
    <row r="16" spans="1:16" ht="24" customHeight="1">
      <c r="A16" s="327" t="s">
        <v>411</v>
      </c>
      <c r="B16" s="327"/>
      <c r="C16" s="327"/>
      <c r="D16" s="327"/>
      <c r="E16" s="334">
        <v>7481</v>
      </c>
      <c r="F16" s="334">
        <v>7680</v>
      </c>
      <c r="G16" s="334">
        <v>7855</v>
      </c>
      <c r="H16" s="334">
        <v>8146</v>
      </c>
      <c r="I16" s="334">
        <v>8315</v>
      </c>
      <c r="J16" s="338">
        <f t="shared" si="1"/>
        <v>2.0746378590719372</v>
      </c>
      <c r="K16" s="337"/>
      <c r="L16" s="62" t="s">
        <v>231</v>
      </c>
      <c r="M16" s="223"/>
      <c r="N16" s="325"/>
      <c r="O16" s="325"/>
      <c r="P16" s="326"/>
    </row>
    <row r="17" spans="1:16" ht="24" customHeight="1">
      <c r="A17" s="327" t="s">
        <v>412</v>
      </c>
      <c r="B17" s="327"/>
      <c r="C17" s="327"/>
      <c r="D17" s="327"/>
      <c r="E17" s="334">
        <v>22651</v>
      </c>
      <c r="F17" s="334">
        <v>23091</v>
      </c>
      <c r="G17" s="334">
        <v>23583</v>
      </c>
      <c r="H17" s="334">
        <v>24079</v>
      </c>
      <c r="I17" s="334">
        <v>24577</v>
      </c>
      <c r="J17" s="338">
        <f t="shared" si="1"/>
        <v>2.0681922006727853</v>
      </c>
      <c r="K17" s="337"/>
      <c r="L17" s="62" t="s">
        <v>232</v>
      </c>
      <c r="M17" s="223"/>
      <c r="N17" s="121"/>
      <c r="O17" s="121"/>
      <c r="P17" s="326"/>
    </row>
    <row r="18" spans="1:16" ht="24" customHeight="1">
      <c r="A18" s="327" t="s">
        <v>203</v>
      </c>
      <c r="B18" s="327"/>
      <c r="C18" s="327"/>
      <c r="D18" s="327"/>
      <c r="E18" s="334">
        <v>12251</v>
      </c>
      <c r="F18" s="334">
        <v>12516</v>
      </c>
      <c r="G18" s="334">
        <v>12684</v>
      </c>
      <c r="H18" s="334">
        <v>12909</v>
      </c>
      <c r="I18" s="334">
        <v>13090</v>
      </c>
      <c r="J18" s="338">
        <f t="shared" si="1"/>
        <v>1.4021225501588039</v>
      </c>
      <c r="K18" s="337"/>
      <c r="L18" s="62" t="s">
        <v>233</v>
      </c>
      <c r="M18" s="223"/>
      <c r="N18" s="121"/>
      <c r="O18" s="121"/>
      <c r="P18" s="326"/>
    </row>
    <row r="19" spans="1:16" ht="24" customHeight="1">
      <c r="A19" s="327" t="s">
        <v>204</v>
      </c>
      <c r="B19" s="327"/>
      <c r="C19" s="327"/>
      <c r="D19" s="327"/>
      <c r="E19" s="334">
        <v>7618</v>
      </c>
      <c r="F19" s="334">
        <v>7882</v>
      </c>
      <c r="G19" s="334">
        <v>8183</v>
      </c>
      <c r="H19" s="334">
        <v>8456</v>
      </c>
      <c r="I19" s="334">
        <v>8817</v>
      </c>
      <c r="J19" s="338">
        <f t="shared" si="1"/>
        <v>4.2691579943235576</v>
      </c>
      <c r="K19" s="337"/>
      <c r="L19" s="62" t="s">
        <v>234</v>
      </c>
      <c r="M19" s="223"/>
      <c r="N19" s="121"/>
      <c r="O19" s="121"/>
      <c r="P19" s="326"/>
    </row>
    <row r="20" spans="1:16" ht="24" customHeight="1">
      <c r="A20" s="327" t="s">
        <v>205</v>
      </c>
      <c r="B20" s="327"/>
      <c r="C20" s="327"/>
      <c r="D20" s="327"/>
      <c r="E20" s="334">
        <v>8271</v>
      </c>
      <c r="F20" s="334">
        <v>8421</v>
      </c>
      <c r="G20" s="334">
        <v>8622</v>
      </c>
      <c r="H20" s="334">
        <v>8798</v>
      </c>
      <c r="I20" s="334">
        <v>8996</v>
      </c>
      <c r="J20" s="338">
        <f t="shared" si="1"/>
        <v>2.2505114798817916</v>
      </c>
      <c r="K20" s="337"/>
      <c r="L20" s="68" t="s">
        <v>235</v>
      </c>
      <c r="M20" s="223"/>
      <c r="N20" s="121"/>
      <c r="O20" s="121"/>
      <c r="P20" s="326"/>
    </row>
    <row r="21" spans="1:16" ht="11.25" customHeight="1">
      <c r="A21" s="328"/>
      <c r="B21" s="328"/>
      <c r="C21" s="329"/>
      <c r="D21" s="329"/>
      <c r="E21" s="330"/>
      <c r="F21" s="330"/>
      <c r="G21" s="330"/>
      <c r="H21" s="330"/>
      <c r="I21" s="330"/>
      <c r="J21" s="331"/>
      <c r="K21" s="336"/>
      <c r="L21" s="328"/>
      <c r="M21" s="328"/>
      <c r="N21" s="121"/>
      <c r="O21" s="121"/>
    </row>
    <row r="22" spans="1:16" ht="8.25" customHeight="1">
      <c r="A22" s="327"/>
      <c r="B22" s="327"/>
      <c r="C22" s="61"/>
      <c r="D22" s="61"/>
      <c r="E22" s="223"/>
      <c r="F22" s="223"/>
      <c r="G22" s="223"/>
      <c r="H22" s="223"/>
      <c r="I22" s="223"/>
      <c r="J22" s="223"/>
      <c r="K22" s="223"/>
      <c r="L22" s="223"/>
      <c r="M22" s="223"/>
      <c r="N22" s="121"/>
      <c r="O22" s="121"/>
    </row>
    <row r="23" spans="1:16">
      <c r="A23" s="61" t="s">
        <v>413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200"/>
      <c r="O23" s="200"/>
    </row>
    <row r="24" spans="1:16">
      <c r="A24" s="61" t="s">
        <v>414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200"/>
      <c r="O24" s="200"/>
    </row>
    <row r="25" spans="1:16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</row>
  </sheetData>
  <mergeCells count="8">
    <mergeCell ref="A4:D6"/>
    <mergeCell ref="L4:M6"/>
    <mergeCell ref="A7:D7"/>
    <mergeCell ref="L7:M7"/>
    <mergeCell ref="A12:D12"/>
    <mergeCell ref="J4:K4"/>
    <mergeCell ref="J5:K5"/>
    <mergeCell ref="J6:K6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N75"/>
  <sheetViews>
    <sheetView showGridLines="0" topLeftCell="A37" workbookViewId="0">
      <selection activeCell="J51" sqref="J51"/>
    </sheetView>
  </sheetViews>
  <sheetFormatPr defaultRowHeight="18.75"/>
  <cols>
    <col min="1" max="1" width="1.5703125" style="200" customWidth="1"/>
    <col min="2" max="2" width="8.7109375" style="200" customWidth="1"/>
    <col min="3" max="3" width="2.5703125" style="200" customWidth="1"/>
    <col min="4" max="4" width="29.85546875" style="200" customWidth="1"/>
    <col min="5" max="5" width="12.7109375" style="200" customWidth="1"/>
    <col min="6" max="6" width="12.42578125" style="200" customWidth="1"/>
    <col min="7" max="7" width="11.85546875" style="200" customWidth="1"/>
    <col min="8" max="8" width="12" style="200" customWidth="1"/>
    <col min="9" max="9" width="1.140625" style="200" hidden="1" customWidth="1"/>
    <col min="10" max="10" width="12.140625" style="200" customWidth="1"/>
    <col min="11" max="11" width="2.28515625" style="200" customWidth="1"/>
    <col min="12" max="12" width="34.85546875" style="200" customWidth="1"/>
    <col min="13" max="13" width="2.28515625" style="200" customWidth="1"/>
    <col min="14" max="14" width="6.28515625" style="200" customWidth="1"/>
    <col min="15" max="16384" width="9.140625" style="200"/>
  </cols>
  <sheetData>
    <row r="1" spans="1:14" s="1" customFormat="1">
      <c r="B1" s="1" t="s">
        <v>416</v>
      </c>
      <c r="C1" s="172"/>
      <c r="D1" s="1" t="s">
        <v>415</v>
      </c>
      <c r="N1" s="49"/>
    </row>
    <row r="2" spans="1:14" s="1" customFormat="1" ht="15.75" customHeight="1">
      <c r="B2" s="1" t="s">
        <v>418</v>
      </c>
      <c r="C2" s="114"/>
      <c r="D2" s="1" t="s">
        <v>417</v>
      </c>
    </row>
    <row r="3" spans="1:14" s="119" customFormat="1" ht="18" customHeight="1">
      <c r="A3" s="552" t="s">
        <v>260</v>
      </c>
      <c r="B3" s="552"/>
      <c r="C3" s="552"/>
      <c r="D3" s="552"/>
      <c r="E3" s="345"/>
      <c r="F3" s="170"/>
      <c r="G3" s="173"/>
      <c r="H3" s="173"/>
      <c r="I3" s="143"/>
      <c r="J3" s="145"/>
      <c r="K3" s="641" t="s">
        <v>261</v>
      </c>
      <c r="L3" s="642"/>
    </row>
    <row r="4" spans="1:14" s="119" customFormat="1" ht="16.5" customHeight="1">
      <c r="A4" s="554"/>
      <c r="B4" s="554"/>
      <c r="C4" s="554"/>
      <c r="D4" s="554"/>
      <c r="E4" s="346" t="s">
        <v>208</v>
      </c>
      <c r="F4" s="171">
        <v>2555</v>
      </c>
      <c r="G4" s="171">
        <v>2556</v>
      </c>
      <c r="H4" s="171">
        <v>2557</v>
      </c>
      <c r="I4" s="144"/>
      <c r="J4" s="140">
        <v>2558</v>
      </c>
      <c r="K4" s="643"/>
      <c r="L4" s="644"/>
    </row>
    <row r="5" spans="1:14" s="119" customFormat="1" ht="18.75" customHeight="1">
      <c r="A5" s="554"/>
      <c r="B5" s="554"/>
      <c r="C5" s="554"/>
      <c r="D5" s="554"/>
      <c r="E5" s="347" t="s">
        <v>152</v>
      </c>
      <c r="F5" s="303" t="s">
        <v>213</v>
      </c>
      <c r="G5" s="639" t="s">
        <v>240</v>
      </c>
      <c r="H5" s="639" t="s">
        <v>249</v>
      </c>
      <c r="I5" s="142"/>
      <c r="J5" s="163" t="s">
        <v>272</v>
      </c>
      <c r="K5" s="643"/>
      <c r="L5" s="644"/>
    </row>
    <row r="6" spans="1:14" s="119" customFormat="1" ht="0.75" customHeight="1">
      <c r="A6" s="638"/>
      <c r="B6" s="638"/>
      <c r="C6" s="638"/>
      <c r="D6" s="638"/>
      <c r="E6" s="348"/>
      <c r="F6" s="304"/>
      <c r="G6" s="640"/>
      <c r="H6" s="640"/>
      <c r="I6" s="349"/>
      <c r="J6" s="332"/>
      <c r="K6" s="645"/>
      <c r="L6" s="646"/>
    </row>
    <row r="7" spans="1:14" s="119" customFormat="1" ht="7.5" customHeight="1">
      <c r="A7" s="302"/>
      <c r="B7" s="302"/>
      <c r="C7" s="302"/>
      <c r="D7" s="302"/>
      <c r="E7" s="173"/>
      <c r="F7" s="303"/>
      <c r="G7" s="303"/>
      <c r="H7" s="303"/>
      <c r="I7" s="142"/>
      <c r="J7" s="163"/>
      <c r="K7" s="305"/>
      <c r="L7" s="306"/>
    </row>
    <row r="8" spans="1:14" s="120" customFormat="1" ht="15.75" customHeight="1">
      <c r="A8" s="120" t="s">
        <v>38</v>
      </c>
      <c r="E8" s="359">
        <v>100</v>
      </c>
      <c r="F8" s="360">
        <v>100</v>
      </c>
      <c r="G8" s="360">
        <v>100</v>
      </c>
      <c r="H8" s="360">
        <v>100</v>
      </c>
      <c r="I8" s="361"/>
      <c r="J8" s="362">
        <v>100</v>
      </c>
      <c r="K8" s="82" t="s">
        <v>83</v>
      </c>
      <c r="L8" s="54"/>
    </row>
    <row r="9" spans="1:14" s="81" customFormat="1" ht="15.75" customHeight="1">
      <c r="B9" s="81" t="s">
        <v>210</v>
      </c>
      <c r="E9" s="363">
        <v>88.8</v>
      </c>
      <c r="F9" s="364">
        <v>91</v>
      </c>
      <c r="G9" s="365">
        <v>92.8</v>
      </c>
      <c r="H9" s="365">
        <v>86.8</v>
      </c>
      <c r="I9" s="366"/>
      <c r="J9" s="367">
        <v>91.1</v>
      </c>
      <c r="K9" s="83"/>
      <c r="L9" s="53" t="s">
        <v>51</v>
      </c>
    </row>
    <row r="10" spans="1:14" s="81" customFormat="1" ht="15.75" customHeight="1">
      <c r="B10" s="81" t="s">
        <v>80</v>
      </c>
      <c r="E10" s="363">
        <v>10.7</v>
      </c>
      <c r="F10" s="364">
        <v>8.6</v>
      </c>
      <c r="G10" s="365">
        <v>6.7</v>
      </c>
      <c r="H10" s="365">
        <v>10.3</v>
      </c>
      <c r="I10" s="366"/>
      <c r="J10" s="367">
        <v>6.9</v>
      </c>
      <c r="K10" s="83"/>
      <c r="L10" s="53" t="s">
        <v>52</v>
      </c>
    </row>
    <row r="11" spans="1:14" s="81" customFormat="1" ht="15.75" customHeight="1">
      <c r="B11" s="81" t="s">
        <v>81</v>
      </c>
      <c r="E11" s="363">
        <v>0.2</v>
      </c>
      <c r="F11" s="364" t="s">
        <v>347</v>
      </c>
      <c r="G11" s="365">
        <v>0.2</v>
      </c>
      <c r="H11" s="365">
        <v>0.5</v>
      </c>
      <c r="I11" s="366"/>
      <c r="J11" s="367">
        <v>0.3</v>
      </c>
      <c r="K11" s="83"/>
      <c r="L11" s="53" t="s">
        <v>84</v>
      </c>
    </row>
    <row r="12" spans="1:14" s="81" customFormat="1" ht="15.75" customHeight="1">
      <c r="B12" s="81" t="s">
        <v>41</v>
      </c>
      <c r="E12" s="363">
        <v>0.2</v>
      </c>
      <c r="F12" s="364" t="s">
        <v>347</v>
      </c>
      <c r="G12" s="365">
        <v>0.3</v>
      </c>
      <c r="H12" s="365">
        <v>2.5</v>
      </c>
      <c r="I12" s="366"/>
      <c r="J12" s="367">
        <v>1.6</v>
      </c>
      <c r="K12" s="83"/>
      <c r="L12" s="53" t="s">
        <v>85</v>
      </c>
    </row>
    <row r="13" spans="1:14" s="81" customFormat="1" ht="15.75" customHeight="1">
      <c r="B13" s="81" t="s">
        <v>82</v>
      </c>
      <c r="E13" s="363" t="s">
        <v>347</v>
      </c>
      <c r="F13" s="364">
        <v>0.4</v>
      </c>
      <c r="G13" s="365" t="s">
        <v>347</v>
      </c>
      <c r="H13" s="368" t="s">
        <v>347</v>
      </c>
      <c r="I13" s="368" t="s">
        <v>347</v>
      </c>
      <c r="J13" s="368" t="s">
        <v>347</v>
      </c>
      <c r="K13" s="83"/>
      <c r="L13" s="53" t="s">
        <v>86</v>
      </c>
    </row>
    <row r="14" spans="1:14" s="81" customFormat="1" ht="15.75" customHeight="1">
      <c r="B14" s="81" t="s">
        <v>103</v>
      </c>
      <c r="E14" s="363">
        <v>0.1</v>
      </c>
      <c r="F14" s="364" t="s">
        <v>347</v>
      </c>
      <c r="G14" s="365" t="s">
        <v>347</v>
      </c>
      <c r="H14" s="368" t="s">
        <v>347</v>
      </c>
      <c r="I14" s="368" t="s">
        <v>347</v>
      </c>
      <c r="J14" s="368" t="s">
        <v>347</v>
      </c>
      <c r="K14" s="83"/>
      <c r="L14" s="53" t="s">
        <v>109</v>
      </c>
    </row>
    <row r="15" spans="1:14" s="81" customFormat="1" ht="15.75" customHeight="1">
      <c r="B15" s="81" t="s">
        <v>58</v>
      </c>
      <c r="E15" s="363" t="s">
        <v>347</v>
      </c>
      <c r="F15" s="364" t="s">
        <v>347</v>
      </c>
      <c r="G15" s="368" t="s">
        <v>347</v>
      </c>
      <c r="H15" s="368" t="s">
        <v>347</v>
      </c>
      <c r="I15" s="368" t="s">
        <v>347</v>
      </c>
      <c r="J15" s="368" t="s">
        <v>347</v>
      </c>
      <c r="K15" s="83"/>
      <c r="L15" s="53" t="s">
        <v>110</v>
      </c>
    </row>
    <row r="16" spans="1:14" s="120" customFormat="1" ht="15.75" customHeight="1">
      <c r="A16" s="120" t="s">
        <v>87</v>
      </c>
      <c r="E16" s="359">
        <v>100</v>
      </c>
      <c r="F16" s="360">
        <v>100</v>
      </c>
      <c r="G16" s="360">
        <v>100</v>
      </c>
      <c r="H16" s="360">
        <v>100</v>
      </c>
      <c r="I16" s="361"/>
      <c r="J16" s="362">
        <v>100</v>
      </c>
      <c r="K16" s="82" t="s">
        <v>89</v>
      </c>
      <c r="L16" s="54"/>
    </row>
    <row r="17" spans="1:12" s="81" customFormat="1" ht="15.75" customHeight="1">
      <c r="B17" s="81" t="s">
        <v>55</v>
      </c>
      <c r="E17" s="363">
        <v>38.6</v>
      </c>
      <c r="F17" s="364">
        <v>31.9</v>
      </c>
      <c r="G17" s="365">
        <v>36.1</v>
      </c>
      <c r="H17" s="365">
        <v>41.5</v>
      </c>
      <c r="I17" s="366"/>
      <c r="J17" s="367">
        <v>35.200000000000003</v>
      </c>
      <c r="K17" s="83"/>
      <c r="L17" s="53" t="s">
        <v>90</v>
      </c>
    </row>
    <row r="18" spans="1:12" s="81" customFormat="1" ht="15.75" customHeight="1">
      <c r="B18" s="81" t="s">
        <v>56</v>
      </c>
      <c r="E18" s="363">
        <v>24.8</v>
      </c>
      <c r="F18" s="364">
        <v>29.1</v>
      </c>
      <c r="G18" s="365">
        <v>27.9</v>
      </c>
      <c r="H18" s="365">
        <v>25.1</v>
      </c>
      <c r="I18" s="366"/>
      <c r="J18" s="367">
        <v>23.4</v>
      </c>
      <c r="K18" s="83"/>
      <c r="L18" s="53" t="s">
        <v>71</v>
      </c>
    </row>
    <row r="19" spans="1:12" s="81" customFormat="1" ht="15.75" customHeight="1">
      <c r="B19" s="81" t="s">
        <v>57</v>
      </c>
      <c r="E19" s="363">
        <v>36.1</v>
      </c>
      <c r="F19" s="364">
        <v>39</v>
      </c>
      <c r="G19" s="365">
        <v>36</v>
      </c>
      <c r="H19" s="365">
        <v>33.4</v>
      </c>
      <c r="I19" s="366"/>
      <c r="J19" s="367">
        <v>41.5</v>
      </c>
      <c r="K19" s="83"/>
      <c r="L19" s="53" t="s">
        <v>91</v>
      </c>
    </row>
    <row r="20" spans="1:12" s="81" customFormat="1" ht="15.75" customHeight="1">
      <c r="B20" s="81" t="s">
        <v>88</v>
      </c>
      <c r="E20" s="363">
        <v>0.4</v>
      </c>
      <c r="F20" s="364" t="s">
        <v>347</v>
      </c>
      <c r="G20" s="368" t="s">
        <v>347</v>
      </c>
      <c r="H20" s="368" t="s">
        <v>347</v>
      </c>
      <c r="I20" s="368" t="s">
        <v>347</v>
      </c>
      <c r="J20" s="368" t="s">
        <v>347</v>
      </c>
      <c r="K20" s="83"/>
      <c r="L20" s="53" t="s">
        <v>92</v>
      </c>
    </row>
    <row r="21" spans="1:12" s="81" customFormat="1" ht="15.75" customHeight="1">
      <c r="B21" s="81" t="s">
        <v>104</v>
      </c>
      <c r="E21" s="363" t="s">
        <v>347</v>
      </c>
      <c r="F21" s="364" t="s">
        <v>347</v>
      </c>
      <c r="G21" s="364" t="s">
        <v>347</v>
      </c>
      <c r="H21" s="368" t="s">
        <v>347</v>
      </c>
      <c r="I21" s="368" t="s">
        <v>347</v>
      </c>
      <c r="J21" s="368" t="s">
        <v>347</v>
      </c>
      <c r="K21" s="83"/>
      <c r="L21" s="53" t="s">
        <v>111</v>
      </c>
    </row>
    <row r="22" spans="1:12" s="81" customFormat="1" ht="15.75" customHeight="1">
      <c r="B22" s="81" t="s">
        <v>105</v>
      </c>
      <c r="E22" s="363" t="s">
        <v>347</v>
      </c>
      <c r="F22" s="364" t="s">
        <v>347</v>
      </c>
      <c r="G22" s="364" t="s">
        <v>347</v>
      </c>
      <c r="H22" s="368" t="s">
        <v>347</v>
      </c>
      <c r="I22" s="368" t="s">
        <v>347</v>
      </c>
      <c r="J22" s="368" t="s">
        <v>347</v>
      </c>
      <c r="K22" s="83"/>
      <c r="L22" s="53" t="s">
        <v>110</v>
      </c>
    </row>
    <row r="23" spans="1:12" s="120" customFormat="1" ht="15.75" customHeight="1">
      <c r="A23" s="120" t="s">
        <v>95</v>
      </c>
      <c r="E23" s="359">
        <v>100</v>
      </c>
      <c r="F23" s="360">
        <v>100</v>
      </c>
      <c r="G23" s="360">
        <v>100</v>
      </c>
      <c r="H23" s="360">
        <v>100</v>
      </c>
      <c r="I23" s="361"/>
      <c r="J23" s="362">
        <v>100</v>
      </c>
      <c r="K23" s="82" t="s">
        <v>93</v>
      </c>
      <c r="L23" s="54"/>
    </row>
    <row r="24" spans="1:12" s="81" customFormat="1" ht="15.75" customHeight="1">
      <c r="B24" s="81" t="s">
        <v>59</v>
      </c>
      <c r="E24" s="363">
        <v>88.6</v>
      </c>
      <c r="F24" s="364">
        <v>91.6</v>
      </c>
      <c r="G24" s="365">
        <v>93.4</v>
      </c>
      <c r="H24" s="365">
        <v>90.1</v>
      </c>
      <c r="I24" s="366"/>
      <c r="J24" s="367">
        <v>88.4</v>
      </c>
      <c r="K24" s="83"/>
      <c r="L24" s="53" t="s">
        <v>94</v>
      </c>
    </row>
    <row r="25" spans="1:12" s="81" customFormat="1" ht="15.75" customHeight="1">
      <c r="B25" s="81" t="s">
        <v>60</v>
      </c>
      <c r="E25" s="363">
        <v>1.2</v>
      </c>
      <c r="F25" s="364">
        <v>0.8</v>
      </c>
      <c r="G25" s="365">
        <v>1</v>
      </c>
      <c r="H25" s="365">
        <v>0.1</v>
      </c>
      <c r="I25" s="366"/>
      <c r="J25" s="367">
        <v>0.4</v>
      </c>
      <c r="K25" s="83"/>
      <c r="L25" s="53" t="s">
        <v>98</v>
      </c>
    </row>
    <row r="26" spans="1:12" s="81" customFormat="1" ht="15.75" customHeight="1">
      <c r="B26" s="81" t="s">
        <v>96</v>
      </c>
      <c r="E26" s="363">
        <v>7.4</v>
      </c>
      <c r="F26" s="364">
        <v>5.7</v>
      </c>
      <c r="G26" s="365">
        <v>4.7</v>
      </c>
      <c r="H26" s="365">
        <v>5</v>
      </c>
      <c r="I26" s="366"/>
      <c r="J26" s="367">
        <v>6.4</v>
      </c>
      <c r="K26" s="83"/>
      <c r="L26" s="53" t="s">
        <v>115</v>
      </c>
    </row>
    <row r="27" spans="1:12" s="81" customFormat="1" ht="15.75" customHeight="1">
      <c r="B27" s="81" t="s">
        <v>97</v>
      </c>
      <c r="E27" s="363">
        <v>2.8</v>
      </c>
      <c r="F27" s="364">
        <v>1.9</v>
      </c>
      <c r="G27" s="365">
        <v>0.9</v>
      </c>
      <c r="H27" s="365">
        <v>4.8</v>
      </c>
      <c r="I27" s="366"/>
      <c r="J27" s="367">
        <v>4.8</v>
      </c>
      <c r="K27" s="83"/>
      <c r="L27" s="53" t="s">
        <v>120</v>
      </c>
    </row>
    <row r="28" spans="1:12" s="120" customFormat="1" ht="15.75" customHeight="1">
      <c r="A28" s="120" t="s">
        <v>99</v>
      </c>
      <c r="E28" s="359">
        <v>100</v>
      </c>
      <c r="F28" s="360">
        <v>100</v>
      </c>
      <c r="G28" s="360">
        <v>100</v>
      </c>
      <c r="H28" s="360">
        <v>100</v>
      </c>
      <c r="I28" s="361"/>
      <c r="J28" s="362">
        <v>100</v>
      </c>
      <c r="K28" s="82" t="s">
        <v>100</v>
      </c>
      <c r="L28" s="54"/>
    </row>
    <row r="29" spans="1:12" s="81" customFormat="1" ht="15.75" customHeight="1">
      <c r="B29" s="81" t="s">
        <v>130</v>
      </c>
      <c r="E29" s="363">
        <v>20</v>
      </c>
      <c r="F29" s="364">
        <v>24.9</v>
      </c>
      <c r="G29" s="365">
        <v>18.7</v>
      </c>
      <c r="H29" s="365">
        <v>17.8</v>
      </c>
      <c r="I29" s="366"/>
      <c r="J29" s="367">
        <v>25.9</v>
      </c>
      <c r="K29" s="83"/>
      <c r="L29" s="53" t="s">
        <v>141</v>
      </c>
    </row>
    <row r="30" spans="1:12" s="81" customFormat="1" ht="15.75" customHeight="1">
      <c r="B30" s="81" t="s">
        <v>131</v>
      </c>
      <c r="E30" s="363">
        <v>42.4</v>
      </c>
      <c r="F30" s="364">
        <v>34.700000000000003</v>
      </c>
      <c r="G30" s="365">
        <v>32.6</v>
      </c>
      <c r="H30" s="365">
        <v>33.6</v>
      </c>
      <c r="I30" s="366"/>
      <c r="J30" s="367">
        <v>44.1</v>
      </c>
      <c r="K30" s="83"/>
      <c r="L30" s="53" t="s">
        <v>135</v>
      </c>
    </row>
    <row r="31" spans="1:12" s="81" customFormat="1" ht="15.75" customHeight="1">
      <c r="B31" s="81" t="s">
        <v>132</v>
      </c>
      <c r="E31" s="363">
        <v>2.6</v>
      </c>
      <c r="F31" s="364">
        <v>3.7</v>
      </c>
      <c r="G31" s="365">
        <v>16.399999999999999</v>
      </c>
      <c r="H31" s="365">
        <v>8</v>
      </c>
      <c r="I31" s="366"/>
      <c r="J31" s="367">
        <v>4.0999999999999996</v>
      </c>
      <c r="K31" s="83"/>
      <c r="L31" s="53" t="s">
        <v>143</v>
      </c>
    </row>
    <row r="32" spans="1:12" s="81" customFormat="1" ht="15.75" customHeight="1">
      <c r="B32" s="81" t="s">
        <v>133</v>
      </c>
      <c r="E32" s="363">
        <v>34.299999999999997</v>
      </c>
      <c r="F32" s="364">
        <v>34</v>
      </c>
      <c r="G32" s="365">
        <v>31.6</v>
      </c>
      <c r="H32" s="365">
        <v>38.1</v>
      </c>
      <c r="I32" s="366"/>
      <c r="J32" s="367">
        <v>25.7</v>
      </c>
      <c r="K32" s="83"/>
      <c r="L32" s="53" t="s">
        <v>136</v>
      </c>
    </row>
    <row r="33" spans="1:12" s="81" customFormat="1" ht="15.75" customHeight="1">
      <c r="B33" s="53" t="s">
        <v>106</v>
      </c>
      <c r="C33" s="53"/>
      <c r="D33" s="53"/>
      <c r="E33" s="363" t="s">
        <v>347</v>
      </c>
      <c r="F33" s="364">
        <v>2.2999999999999998</v>
      </c>
      <c r="G33" s="365">
        <v>0.4</v>
      </c>
      <c r="H33" s="365">
        <v>2.4</v>
      </c>
      <c r="I33" s="366"/>
      <c r="J33" s="367">
        <v>0.1</v>
      </c>
      <c r="K33" s="83"/>
      <c r="L33" s="53" t="s">
        <v>142</v>
      </c>
    </row>
    <row r="34" spans="1:12" s="81" customFormat="1" ht="15.75" customHeight="1">
      <c r="B34" s="53" t="s">
        <v>42</v>
      </c>
      <c r="C34" s="53"/>
      <c r="D34" s="53"/>
      <c r="E34" s="363" t="s">
        <v>347</v>
      </c>
      <c r="F34" s="364">
        <v>0.4</v>
      </c>
      <c r="G34" s="365" t="s">
        <v>347</v>
      </c>
      <c r="H34" s="365" t="s">
        <v>347</v>
      </c>
      <c r="I34" s="366"/>
      <c r="J34" s="367" t="s">
        <v>347</v>
      </c>
      <c r="K34" s="83"/>
      <c r="L34" s="53" t="s">
        <v>113</v>
      </c>
    </row>
    <row r="35" spans="1:12" s="53" customFormat="1" ht="15.75" customHeight="1">
      <c r="B35" s="53" t="s">
        <v>129</v>
      </c>
      <c r="E35" s="363">
        <v>0.4</v>
      </c>
      <c r="F35" s="364" t="s">
        <v>347</v>
      </c>
      <c r="G35" s="365">
        <v>0.2</v>
      </c>
      <c r="H35" s="365">
        <v>0.1</v>
      </c>
      <c r="I35" s="366"/>
      <c r="J35" s="367" t="s">
        <v>347</v>
      </c>
      <c r="K35" s="83"/>
      <c r="L35" s="53" t="s">
        <v>110</v>
      </c>
    </row>
    <row r="36" spans="1:12" s="53" customFormat="1" ht="15.75" customHeight="1">
      <c r="E36" s="146"/>
      <c r="F36" s="141"/>
      <c r="G36" s="132"/>
      <c r="H36" s="169"/>
      <c r="I36" s="169"/>
      <c r="J36" s="169"/>
    </row>
    <row r="37" spans="1:12" s="49" customFormat="1">
      <c r="B37" s="1" t="s">
        <v>416</v>
      </c>
      <c r="C37" s="114"/>
      <c r="D37" s="1" t="s">
        <v>419</v>
      </c>
      <c r="E37" s="350"/>
      <c r="F37" s="375"/>
      <c r="G37" s="375"/>
      <c r="H37" s="351"/>
      <c r="I37" s="351"/>
      <c r="J37" s="351"/>
    </row>
    <row r="38" spans="1:12" s="1" customFormat="1" ht="15.75" customHeight="1">
      <c r="B38" s="1" t="s">
        <v>418</v>
      </c>
      <c r="C38" s="114"/>
      <c r="D38" s="1" t="s">
        <v>420</v>
      </c>
      <c r="E38" s="350"/>
      <c r="F38" s="350"/>
      <c r="G38" s="350"/>
      <c r="H38" s="350"/>
      <c r="I38" s="350"/>
      <c r="J38" s="350"/>
    </row>
    <row r="39" spans="1:12" s="119" customFormat="1" ht="9.75" customHeight="1">
      <c r="A39" s="552" t="s">
        <v>260</v>
      </c>
      <c r="B39" s="552"/>
      <c r="C39" s="552"/>
      <c r="D39" s="552"/>
      <c r="E39" s="345"/>
      <c r="F39" s="170"/>
      <c r="G39" s="170"/>
      <c r="H39" s="352"/>
      <c r="I39" s="353"/>
      <c r="J39" s="354"/>
      <c r="K39" s="641" t="s">
        <v>261</v>
      </c>
      <c r="L39" s="642"/>
    </row>
    <row r="40" spans="1:12" s="119" customFormat="1" ht="14.25" customHeight="1">
      <c r="A40" s="554"/>
      <c r="B40" s="554"/>
      <c r="C40" s="554"/>
      <c r="D40" s="554"/>
      <c r="E40" s="346" t="s">
        <v>208</v>
      </c>
      <c r="F40" s="171">
        <v>2555</v>
      </c>
      <c r="G40" s="171">
        <v>2556</v>
      </c>
      <c r="H40" s="171">
        <v>2557</v>
      </c>
      <c r="I40" s="144"/>
      <c r="J40" s="140">
        <v>2558</v>
      </c>
      <c r="K40" s="643"/>
      <c r="L40" s="644"/>
    </row>
    <row r="41" spans="1:12" s="119" customFormat="1" ht="12" customHeight="1">
      <c r="A41" s="554"/>
      <c r="B41" s="554"/>
      <c r="C41" s="554"/>
      <c r="D41" s="554"/>
      <c r="E41" s="647" t="s">
        <v>152</v>
      </c>
      <c r="F41" s="639" t="s">
        <v>213</v>
      </c>
      <c r="G41" s="639" t="s">
        <v>240</v>
      </c>
      <c r="H41" s="639" t="s">
        <v>249</v>
      </c>
      <c r="I41" s="142"/>
      <c r="J41" s="639" t="s">
        <v>272</v>
      </c>
      <c r="K41" s="643"/>
      <c r="L41" s="644"/>
    </row>
    <row r="42" spans="1:12" s="119" customFormat="1" ht="12" customHeight="1">
      <c r="A42" s="638"/>
      <c r="B42" s="638"/>
      <c r="C42" s="638"/>
      <c r="D42" s="638"/>
      <c r="E42" s="648"/>
      <c r="F42" s="640"/>
      <c r="G42" s="640"/>
      <c r="H42" s="640"/>
      <c r="I42" s="349"/>
      <c r="J42" s="640"/>
      <c r="K42" s="645"/>
      <c r="L42" s="646"/>
    </row>
    <row r="43" spans="1:12" s="119" customFormat="1" ht="7.5" customHeight="1">
      <c r="A43" s="302"/>
      <c r="B43" s="302"/>
      <c r="C43" s="302"/>
      <c r="D43" s="302"/>
      <c r="E43" s="355"/>
      <c r="F43" s="356"/>
      <c r="G43" s="174"/>
      <c r="H43" s="174"/>
      <c r="I43" s="357"/>
      <c r="J43" s="358"/>
      <c r="K43" s="305"/>
      <c r="L43" s="306"/>
    </row>
    <row r="44" spans="1:12" s="120" customFormat="1" ht="20.25" customHeight="1">
      <c r="A44" s="120" t="s">
        <v>68</v>
      </c>
      <c r="E44" s="359">
        <v>100</v>
      </c>
      <c r="F44" s="360">
        <v>100</v>
      </c>
      <c r="G44" s="360">
        <v>100</v>
      </c>
      <c r="H44" s="360">
        <v>100</v>
      </c>
      <c r="I44" s="361"/>
      <c r="J44" s="369">
        <v>100</v>
      </c>
      <c r="K44" s="82" t="s">
        <v>70</v>
      </c>
      <c r="L44" s="54"/>
    </row>
    <row r="45" spans="1:12" s="120" customFormat="1" ht="16.5" customHeight="1">
      <c r="B45" s="81" t="s">
        <v>69</v>
      </c>
      <c r="E45" s="363">
        <v>20.399999999999999</v>
      </c>
      <c r="F45" s="364">
        <v>29.1</v>
      </c>
      <c r="G45" s="365">
        <v>34.700000000000003</v>
      </c>
      <c r="H45" s="365">
        <v>33</v>
      </c>
      <c r="I45" s="366"/>
      <c r="J45" s="509">
        <v>37.299999999999997</v>
      </c>
      <c r="K45" s="82"/>
      <c r="L45" s="53" t="s">
        <v>114</v>
      </c>
    </row>
    <row r="46" spans="1:12" s="81" customFormat="1" ht="15.75" customHeight="1">
      <c r="B46" s="81" t="s">
        <v>130</v>
      </c>
      <c r="E46" s="363">
        <v>9.4</v>
      </c>
      <c r="F46" s="364">
        <v>13.1</v>
      </c>
      <c r="G46" s="365">
        <v>8.4</v>
      </c>
      <c r="H46" s="365">
        <v>4.4000000000000004</v>
      </c>
      <c r="I46" s="366"/>
      <c r="J46" s="367">
        <v>5.2</v>
      </c>
      <c r="K46" s="83"/>
      <c r="L46" s="53" t="s">
        <v>134</v>
      </c>
    </row>
    <row r="47" spans="1:12" s="81" customFormat="1" ht="15.75" customHeight="1">
      <c r="B47" s="81" t="s">
        <v>131</v>
      </c>
      <c r="E47" s="363">
        <v>35.6</v>
      </c>
      <c r="F47" s="364">
        <v>22.7</v>
      </c>
      <c r="G47" s="365">
        <v>25.2</v>
      </c>
      <c r="H47" s="365">
        <v>26.2</v>
      </c>
      <c r="I47" s="366"/>
      <c r="J47" s="367">
        <v>30.5</v>
      </c>
      <c r="K47" s="83"/>
      <c r="L47" s="53" t="s">
        <v>138</v>
      </c>
    </row>
    <row r="48" spans="1:12" s="81" customFormat="1" ht="15.75" customHeight="1">
      <c r="B48" s="81" t="s">
        <v>132</v>
      </c>
      <c r="E48" s="363">
        <v>0.9</v>
      </c>
      <c r="F48" s="364">
        <v>0.2</v>
      </c>
      <c r="G48" s="365">
        <v>5.4</v>
      </c>
      <c r="H48" s="365">
        <v>1.3</v>
      </c>
      <c r="I48" s="366"/>
      <c r="J48" s="367">
        <v>0.8</v>
      </c>
      <c r="K48" s="83"/>
      <c r="L48" s="53" t="s">
        <v>140</v>
      </c>
    </row>
    <row r="49" spans="1:12" s="81" customFormat="1" ht="15.75" customHeight="1">
      <c r="B49" s="81" t="s">
        <v>137</v>
      </c>
      <c r="E49" s="363">
        <v>31.9</v>
      </c>
      <c r="F49" s="364">
        <v>29.2</v>
      </c>
      <c r="G49" s="365">
        <v>22.7</v>
      </c>
      <c r="H49" s="365">
        <v>31.5</v>
      </c>
      <c r="I49" s="366"/>
      <c r="J49" s="367">
        <v>23.5</v>
      </c>
      <c r="K49" s="83"/>
      <c r="L49" s="53" t="s">
        <v>139</v>
      </c>
    </row>
    <row r="50" spans="1:12" s="81" customFormat="1" ht="15.75" customHeight="1">
      <c r="B50" s="81" t="s">
        <v>106</v>
      </c>
      <c r="E50" s="363">
        <v>0.1</v>
      </c>
      <c r="F50" s="364">
        <v>0.2</v>
      </c>
      <c r="G50" s="365">
        <v>0.4</v>
      </c>
      <c r="H50" s="365" t="s">
        <v>347</v>
      </c>
      <c r="I50" s="366"/>
      <c r="J50" s="367">
        <v>0.1</v>
      </c>
      <c r="K50" s="83"/>
      <c r="L50" s="53" t="s">
        <v>142</v>
      </c>
    </row>
    <row r="51" spans="1:12" s="81" customFormat="1" ht="15.75" customHeight="1">
      <c r="B51" s="81" t="s">
        <v>42</v>
      </c>
      <c r="E51" s="363">
        <v>0.4</v>
      </c>
      <c r="F51" s="364" t="s">
        <v>347</v>
      </c>
      <c r="G51" s="365">
        <v>0.4</v>
      </c>
      <c r="H51" s="365">
        <v>0.2</v>
      </c>
      <c r="I51" s="366"/>
      <c r="J51" s="367" t="s">
        <v>347</v>
      </c>
      <c r="K51" s="83"/>
      <c r="L51" s="53" t="s">
        <v>113</v>
      </c>
    </row>
    <row r="52" spans="1:12" s="81" customFormat="1" ht="15.75" customHeight="1">
      <c r="B52" s="81" t="s">
        <v>58</v>
      </c>
      <c r="E52" s="363">
        <v>0.4</v>
      </c>
      <c r="F52" s="364" t="s">
        <v>347</v>
      </c>
      <c r="G52" s="365" t="s">
        <v>347</v>
      </c>
      <c r="H52" s="365">
        <v>3.4</v>
      </c>
      <c r="I52" s="366"/>
      <c r="J52" s="367" t="s">
        <v>347</v>
      </c>
      <c r="K52" s="83"/>
      <c r="L52" s="81" t="s">
        <v>110</v>
      </c>
    </row>
    <row r="53" spans="1:12" s="120" customFormat="1" ht="18" customHeight="1">
      <c r="A53" s="120" t="s">
        <v>101</v>
      </c>
      <c r="E53" s="359">
        <v>100</v>
      </c>
      <c r="F53" s="360">
        <v>100</v>
      </c>
      <c r="G53" s="360">
        <v>100</v>
      </c>
      <c r="H53" s="360">
        <v>100</v>
      </c>
      <c r="I53" s="361"/>
      <c r="J53" s="362">
        <v>100</v>
      </c>
      <c r="K53" s="82" t="s">
        <v>102</v>
      </c>
      <c r="L53" s="54"/>
    </row>
    <row r="54" spans="1:12" s="120" customFormat="1" ht="18.75" customHeight="1">
      <c r="B54" s="81" t="s">
        <v>107</v>
      </c>
      <c r="E54" s="363">
        <v>4</v>
      </c>
      <c r="F54" s="360">
        <v>1.5</v>
      </c>
      <c r="G54" s="365">
        <v>1.5</v>
      </c>
      <c r="H54" s="365">
        <v>0.7</v>
      </c>
      <c r="I54" s="366"/>
      <c r="J54" s="367">
        <v>0.1</v>
      </c>
      <c r="K54" s="82"/>
      <c r="L54" s="53" t="s">
        <v>112</v>
      </c>
    </row>
    <row r="55" spans="1:12" s="81" customFormat="1" ht="18" customHeight="1">
      <c r="B55" s="81" t="s">
        <v>66</v>
      </c>
      <c r="E55" s="363">
        <v>4.7</v>
      </c>
      <c r="F55" s="364">
        <v>3</v>
      </c>
      <c r="G55" s="365">
        <v>6.4</v>
      </c>
      <c r="H55" s="365">
        <v>7.2</v>
      </c>
      <c r="I55" s="366"/>
      <c r="J55" s="367">
        <v>9.9</v>
      </c>
      <c r="K55" s="83"/>
      <c r="L55" s="53" t="s">
        <v>77</v>
      </c>
    </row>
    <row r="56" spans="1:12" s="81" customFormat="1" ht="15.75" customHeight="1">
      <c r="B56" s="81" t="s">
        <v>67</v>
      </c>
      <c r="E56" s="363">
        <v>90</v>
      </c>
      <c r="F56" s="364">
        <v>91.4</v>
      </c>
      <c r="G56" s="365">
        <v>88.7</v>
      </c>
      <c r="H56" s="365">
        <v>88.9</v>
      </c>
      <c r="I56" s="366"/>
      <c r="J56" s="367">
        <v>86.8</v>
      </c>
      <c r="K56" s="83"/>
      <c r="L56" s="53" t="s">
        <v>116</v>
      </c>
    </row>
    <row r="57" spans="1:12" s="81" customFormat="1" ht="15.75" customHeight="1">
      <c r="B57" s="81" t="s">
        <v>78</v>
      </c>
      <c r="E57" s="363">
        <v>0.9</v>
      </c>
      <c r="F57" s="364">
        <v>4.2</v>
      </c>
      <c r="G57" s="365">
        <v>3</v>
      </c>
      <c r="H57" s="365">
        <v>2.7</v>
      </c>
      <c r="I57" s="366"/>
      <c r="J57" s="367">
        <v>3.2</v>
      </c>
      <c r="K57" s="83"/>
      <c r="L57" s="53" t="s">
        <v>117</v>
      </c>
    </row>
    <row r="58" spans="1:12" s="81" customFormat="1" ht="20.25" customHeight="1">
      <c r="B58" s="81" t="s">
        <v>108</v>
      </c>
      <c r="E58" s="363">
        <v>0.4</v>
      </c>
      <c r="F58" s="364" t="s">
        <v>347</v>
      </c>
      <c r="G58" s="365">
        <v>0.5</v>
      </c>
      <c r="H58" s="365">
        <v>0.5</v>
      </c>
      <c r="I58" s="366"/>
      <c r="J58" s="367" t="s">
        <v>347</v>
      </c>
      <c r="K58" s="83"/>
      <c r="L58" s="53" t="s">
        <v>118</v>
      </c>
    </row>
    <row r="59" spans="1:12" s="120" customFormat="1" ht="18" customHeight="1">
      <c r="A59" s="120" t="s">
        <v>128</v>
      </c>
      <c r="E59" s="359">
        <v>100</v>
      </c>
      <c r="F59" s="360">
        <v>100</v>
      </c>
      <c r="G59" s="360">
        <v>100</v>
      </c>
      <c r="H59" s="360">
        <v>100</v>
      </c>
      <c r="I59" s="361"/>
      <c r="J59" s="362">
        <v>100</v>
      </c>
      <c r="K59" s="82" t="s">
        <v>127</v>
      </c>
      <c r="L59" s="54"/>
    </row>
    <row r="60" spans="1:12" s="81" customFormat="1" ht="15.75" customHeight="1">
      <c r="B60" s="81" t="s">
        <v>62</v>
      </c>
      <c r="E60" s="363">
        <v>0.3</v>
      </c>
      <c r="F60" s="364">
        <v>0.8</v>
      </c>
      <c r="G60" s="365">
        <v>0.3</v>
      </c>
      <c r="H60" s="365">
        <v>0.4</v>
      </c>
      <c r="I60" s="366"/>
      <c r="J60" s="367">
        <v>0.3</v>
      </c>
      <c r="K60" s="83"/>
      <c r="L60" s="53" t="s">
        <v>73</v>
      </c>
    </row>
    <row r="61" spans="1:12" s="81" customFormat="1" ht="15.75" customHeight="1">
      <c r="B61" s="81" t="s">
        <v>56</v>
      </c>
      <c r="E61" s="363">
        <v>0.8</v>
      </c>
      <c r="F61" s="364">
        <v>0.4</v>
      </c>
      <c r="G61" s="365">
        <v>1.1000000000000001</v>
      </c>
      <c r="H61" s="365">
        <v>0.9</v>
      </c>
      <c r="I61" s="366"/>
      <c r="J61" s="367">
        <v>1.7</v>
      </c>
      <c r="K61" s="83"/>
      <c r="L61" s="53" t="s">
        <v>71</v>
      </c>
    </row>
    <row r="62" spans="1:12" s="81" customFormat="1" ht="15.75" customHeight="1">
      <c r="B62" s="81" t="s">
        <v>63</v>
      </c>
      <c r="E62" s="363">
        <v>0.1</v>
      </c>
      <c r="F62" s="364">
        <v>0.5</v>
      </c>
      <c r="G62" s="365">
        <v>0.3</v>
      </c>
      <c r="H62" s="365">
        <v>0.4</v>
      </c>
      <c r="I62" s="366"/>
      <c r="J62" s="367">
        <v>1.2</v>
      </c>
      <c r="K62" s="83"/>
      <c r="L62" s="53" t="s">
        <v>74</v>
      </c>
    </row>
    <row r="63" spans="1:12" s="81" customFormat="1" ht="15.75" customHeight="1">
      <c r="B63" s="81" t="s">
        <v>64</v>
      </c>
      <c r="E63" s="363">
        <v>97.9</v>
      </c>
      <c r="F63" s="364">
        <v>97.7</v>
      </c>
      <c r="G63" s="365">
        <v>96.7</v>
      </c>
      <c r="H63" s="365">
        <v>93</v>
      </c>
      <c r="I63" s="366"/>
      <c r="J63" s="367">
        <v>92.8</v>
      </c>
      <c r="K63" s="83"/>
      <c r="L63" s="53" t="s">
        <v>75</v>
      </c>
    </row>
    <row r="64" spans="1:12" s="81" customFormat="1" ht="15.75" customHeight="1">
      <c r="B64" s="81" t="s">
        <v>65</v>
      </c>
      <c r="E64" s="363">
        <v>0.4</v>
      </c>
      <c r="F64" s="364" t="s">
        <v>347</v>
      </c>
      <c r="G64" s="365">
        <v>0.1</v>
      </c>
      <c r="H64" s="365">
        <v>2.1</v>
      </c>
      <c r="I64" s="366"/>
      <c r="J64" s="367">
        <v>0.4</v>
      </c>
      <c r="K64" s="83"/>
      <c r="L64" s="53" t="s">
        <v>76</v>
      </c>
    </row>
    <row r="65" spans="1:12" s="81" customFormat="1" ht="15.75" customHeight="1">
      <c r="B65" s="81" t="s">
        <v>58</v>
      </c>
      <c r="E65" s="363" t="s">
        <v>347</v>
      </c>
      <c r="F65" s="364" t="s">
        <v>347</v>
      </c>
      <c r="G65" s="365" t="s">
        <v>347</v>
      </c>
      <c r="H65" s="365" t="s">
        <v>347</v>
      </c>
      <c r="I65" s="366"/>
      <c r="J65" s="367" t="s">
        <v>347</v>
      </c>
      <c r="K65" s="83"/>
      <c r="L65" s="53" t="s">
        <v>72</v>
      </c>
    </row>
    <row r="66" spans="1:12" s="81" customFormat="1" ht="15.75" customHeight="1">
      <c r="A66" s="53"/>
      <c r="B66" s="53" t="s">
        <v>61</v>
      </c>
      <c r="C66" s="53"/>
      <c r="D66" s="53"/>
      <c r="E66" s="371">
        <v>0.5</v>
      </c>
      <c r="F66" s="364">
        <v>0.6</v>
      </c>
      <c r="G66" s="365">
        <v>1.4</v>
      </c>
      <c r="H66" s="365">
        <v>3.3</v>
      </c>
      <c r="I66" s="365"/>
      <c r="J66" s="365">
        <v>3.6</v>
      </c>
      <c r="K66" s="53"/>
      <c r="L66" s="53" t="s">
        <v>119</v>
      </c>
    </row>
    <row r="67" spans="1:12" s="121" customFormat="1" ht="6.75" customHeight="1">
      <c r="A67" s="370"/>
      <c r="B67" s="370"/>
      <c r="C67" s="370"/>
      <c r="D67" s="370"/>
      <c r="E67" s="372"/>
      <c r="F67" s="373"/>
      <c r="G67" s="374"/>
      <c r="H67" s="372"/>
      <c r="I67" s="372"/>
      <c r="J67" s="372"/>
      <c r="K67" s="370"/>
      <c r="L67" s="370"/>
    </row>
    <row r="68" spans="1:12" s="122" customFormat="1" ht="21" customHeight="1">
      <c r="A68" s="122" t="s">
        <v>424</v>
      </c>
    </row>
    <row r="69" spans="1:12" s="121" customFormat="1" ht="16.5" customHeight="1">
      <c r="B69" s="121" t="s">
        <v>421</v>
      </c>
    </row>
    <row r="70" spans="1:12" ht="16.5" customHeight="1">
      <c r="A70" s="121" t="s">
        <v>423</v>
      </c>
      <c r="B70" s="123"/>
    </row>
    <row r="71" spans="1:12" ht="16.5" customHeight="1">
      <c r="A71" s="121"/>
      <c r="B71" s="122" t="s">
        <v>422</v>
      </c>
    </row>
    <row r="72" spans="1:12" ht="16.5" customHeight="1">
      <c r="A72" s="121"/>
      <c r="B72" s="122"/>
    </row>
    <row r="73" spans="1:12" ht="16.5" customHeight="1">
      <c r="A73" s="121"/>
      <c r="B73" s="122"/>
    </row>
    <row r="74" spans="1:12" ht="16.5" customHeight="1">
      <c r="A74" s="121"/>
      <c r="B74" s="122"/>
    </row>
    <row r="75" spans="1:12" ht="16.5" customHeight="1"/>
  </sheetData>
  <mergeCells count="11">
    <mergeCell ref="K3:L6"/>
    <mergeCell ref="H5:H6"/>
    <mergeCell ref="K39:L42"/>
    <mergeCell ref="E41:E42"/>
    <mergeCell ref="H41:H42"/>
    <mergeCell ref="J41:J42"/>
    <mergeCell ref="A3:D6"/>
    <mergeCell ref="A39:D42"/>
    <mergeCell ref="G41:G42"/>
    <mergeCell ref="G5:G6"/>
    <mergeCell ref="F41:F42"/>
  </mergeCells>
  <phoneticPr fontId="3" type="noConversion"/>
  <pageMargins left="0.55118110236220474" right="0.35433070866141736" top="0.59055118110236227" bottom="0.39370078740157483" header="0.51181102362204722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6</vt:i4>
      </vt:variant>
    </vt:vector>
  </HeadingPairs>
  <TitlesOfParts>
    <vt:vector size="18" baseType="lpstr">
      <vt:lpstr>T-1.1</vt:lpstr>
      <vt:lpstr>T-1.2</vt:lpstr>
      <vt:lpstr>T-1.3</vt:lpstr>
      <vt:lpstr>T-1.4</vt:lpstr>
      <vt:lpstr>T-1.5</vt:lpstr>
      <vt:lpstr>T-1.6</vt:lpstr>
      <vt:lpstr>T-1.6แยกในเขต</vt:lpstr>
      <vt:lpstr>T-1.7</vt:lpstr>
      <vt:lpstr>1.8</vt:lpstr>
      <vt:lpstr>1.9</vt:lpstr>
      <vt:lpstr>1.10</vt:lpstr>
      <vt:lpstr>T-1.11</vt:lpstr>
      <vt:lpstr>'T-1.11'!Print_Area</vt:lpstr>
      <vt:lpstr>'T-1.2'!Print_Area</vt:lpstr>
      <vt:lpstr>'T-1.3'!Print_Area</vt:lpstr>
      <vt:lpstr>'T-1.5'!Print_Area</vt:lpstr>
      <vt:lpstr>'T-1.6แยกในเขต'!Print_Area</vt:lpstr>
      <vt:lpstr>'T-1.7'!Print_Area</vt:lpstr>
    </vt:vector>
  </TitlesOfParts>
  <Company>ingroup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iig</dc:creator>
  <cp:lastModifiedBy>Mr.Robin ThaiSakon</cp:lastModifiedBy>
  <cp:lastPrinted>2016-09-22T08:08:38Z</cp:lastPrinted>
  <dcterms:created xsi:type="dcterms:W3CDTF">2004-08-16T17:13:42Z</dcterms:created>
  <dcterms:modified xsi:type="dcterms:W3CDTF">2016-09-22T08:08:48Z</dcterms:modified>
</cp:coreProperties>
</file>